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5125" windowHeight="11610" activeTab="1"/>
  </bookViews>
  <sheets>
    <sheet name="Rekapitulace stavby" sheetId="1" r:id="rId1"/>
    <sheet name="20150252 - Závodová komun..." sheetId="2" r:id="rId2"/>
  </sheets>
  <definedNames>
    <definedName name="_xlnm.Print_Titles" localSheetId="1">'20150252 - Závodová komun...'!$119:$119</definedName>
    <definedName name="_xlnm.Print_Titles" localSheetId="0">'Rekapitulace stavby'!$85:$85</definedName>
    <definedName name="_xlnm.Print_Area" localSheetId="1">'20150252 - Závodová komun...'!$C$4:$Q$70,'20150252 - Závodová komun...'!$C$76:$Q$104,'20150252 - Závodová komun...'!$C$110:$Q$243</definedName>
    <definedName name="_xlnm.Print_Area" localSheetId="0">'Rekapitulace stavby'!$C$4:$AP$70,'Rekapitulace stavby'!$C$76:$AP$92</definedName>
  </definedNames>
  <calcPr calcId="171026"/>
</workbook>
</file>

<file path=xl/calcChain.xml><?xml version="1.0" encoding="utf-8"?>
<calcChain xmlns="http://schemas.openxmlformats.org/spreadsheetml/2006/main">
  <c r="N186" i="2" l="1"/>
  <c r="N185" i="2"/>
  <c r="N184" i="2"/>
  <c r="N183" i="2"/>
  <c r="N180" i="2" l="1"/>
  <c r="N178" i="2"/>
  <c r="N177" i="2"/>
  <c r="K228" i="2" l="1"/>
  <c r="K222" i="2"/>
  <c r="K223" i="2"/>
  <c r="K175" i="2"/>
  <c r="K171" i="2"/>
  <c r="K170" i="2"/>
  <c r="K168" i="2"/>
  <c r="K165" i="2"/>
  <c r="K163" i="2"/>
  <c r="K156" i="2"/>
  <c r="K155" i="2"/>
  <c r="K134" i="2"/>
  <c r="K127" i="2"/>
  <c r="K124" i="2"/>
  <c r="K137" i="2"/>
  <c r="O10" i="2" l="1"/>
  <c r="F82" i="2"/>
  <c r="O11" i="2"/>
  <c r="O13" i="2"/>
  <c r="O14" i="2"/>
  <c r="O16" i="2"/>
  <c r="O17" i="2"/>
  <c r="M27" i="2"/>
  <c r="F78" i="2"/>
  <c r="F80" i="2"/>
  <c r="M80" i="2"/>
  <c r="M82" i="2"/>
  <c r="F83" i="2"/>
  <c r="M83" i="2"/>
  <c r="F112" i="2"/>
  <c r="F114" i="2"/>
  <c r="M114" i="2"/>
  <c r="F116" i="2"/>
  <c r="M116" i="2"/>
  <c r="F117" i="2"/>
  <c r="M117" i="2"/>
  <c r="AA123" i="2"/>
  <c r="AA125" i="2"/>
  <c r="AA126" i="2"/>
  <c r="AA127" i="2"/>
  <c r="AA129" i="2"/>
  <c r="AA130" i="2"/>
  <c r="AA131" i="2"/>
  <c r="AA132" i="2"/>
  <c r="AA133" i="2"/>
  <c r="AA134" i="2"/>
  <c r="N123" i="2"/>
  <c r="W123" i="2"/>
  <c r="W125" i="2"/>
  <c r="W126" i="2"/>
  <c r="W127" i="2"/>
  <c r="W129" i="2"/>
  <c r="W130" i="2"/>
  <c r="W131" i="2"/>
  <c r="W132" i="2"/>
  <c r="W133" i="2"/>
  <c r="W134" i="2"/>
  <c r="Y123" i="2"/>
  <c r="Y125" i="2"/>
  <c r="Y126" i="2"/>
  <c r="Y127" i="2"/>
  <c r="Y129" i="2"/>
  <c r="Y130" i="2"/>
  <c r="Y131" i="2"/>
  <c r="Y132" i="2"/>
  <c r="Y133" i="2"/>
  <c r="Y134" i="2"/>
  <c r="Y122" i="2"/>
  <c r="BE123" i="2"/>
  <c r="N125" i="2"/>
  <c r="BE125" i="2" s="1"/>
  <c r="N126" i="2"/>
  <c r="BE126" i="2" s="1"/>
  <c r="N127" i="2"/>
  <c r="BE127" i="2" s="1"/>
  <c r="N129" i="2"/>
  <c r="BE129" i="2" s="1"/>
  <c r="N130" i="2"/>
  <c r="BE130" i="2" s="1"/>
  <c r="N131" i="2"/>
  <c r="BE131" i="2" s="1"/>
  <c r="N132" i="2"/>
  <c r="BE132" i="2" s="1"/>
  <c r="N133" i="2"/>
  <c r="BE133" i="2" s="1"/>
  <c r="N134" i="2"/>
  <c r="BE134" i="2" s="1"/>
  <c r="N136" i="2"/>
  <c r="BE136" i="2" s="1"/>
  <c r="N137" i="2"/>
  <c r="BE137" i="2"/>
  <c r="N138" i="2"/>
  <c r="BE138" i="2"/>
  <c r="N144" i="2"/>
  <c r="BE144" i="2" s="1"/>
  <c r="N146" i="2"/>
  <c r="BE146" i="2" s="1"/>
  <c r="N147" i="2"/>
  <c r="BE147" i="2" s="1"/>
  <c r="N148" i="2"/>
  <c r="BE148" i="2" s="1"/>
  <c r="N149" i="2"/>
  <c r="BE149" i="2" s="1"/>
  <c r="N151" i="2"/>
  <c r="BE151" i="2" s="1"/>
  <c r="N153" i="2"/>
  <c r="BE153" i="2" s="1"/>
  <c r="N155" i="2"/>
  <c r="BE155" i="2" s="1"/>
  <c r="N156" i="2"/>
  <c r="BE156" i="2" s="1"/>
  <c r="N157" i="2"/>
  <c r="BE157" i="2" s="1"/>
  <c r="N158" i="2"/>
  <c r="BE158" i="2" s="1"/>
  <c r="N159" i="2"/>
  <c r="BE159" i="2" s="1"/>
  <c r="N160" i="2"/>
  <c r="BE160" i="2" s="1"/>
  <c r="N161" i="2"/>
  <c r="BE161" i="2" s="1"/>
  <c r="N162" i="2"/>
  <c r="BE162" i="2" s="1"/>
  <c r="N163" i="2"/>
  <c r="BE163" i="2" s="1"/>
  <c r="N165" i="2"/>
  <c r="BE165" i="2" s="1"/>
  <c r="N166" i="2"/>
  <c r="BE166" i="2" s="1"/>
  <c r="N167" i="2"/>
  <c r="BE167" i="2" s="1"/>
  <c r="N168" i="2"/>
  <c r="BE168" i="2" s="1"/>
  <c r="N170" i="2"/>
  <c r="BE170" i="2" s="1"/>
  <c r="N171" i="2"/>
  <c r="BE171" i="2" s="1"/>
  <c r="N172" i="2"/>
  <c r="BE172" i="2" s="1"/>
  <c r="BE173" i="2"/>
  <c r="BE174" i="2"/>
  <c r="N175" i="2"/>
  <c r="BE175" i="2" s="1"/>
  <c r="BE177" i="2"/>
  <c r="BE178" i="2"/>
  <c r="BE180" i="2"/>
  <c r="BE181" i="2"/>
  <c r="BE183" i="2"/>
  <c r="BE185" i="2"/>
  <c r="BE186" i="2"/>
  <c r="BE187" i="2"/>
  <c r="BE188" i="2"/>
  <c r="BE190" i="2"/>
  <c r="BE191" i="2"/>
  <c r="BE192" i="2"/>
  <c r="BE193" i="2"/>
  <c r="BE194" i="2"/>
  <c r="BE196" i="2"/>
  <c r="BE197" i="2"/>
  <c r="BE198" i="2"/>
  <c r="BE199" i="2"/>
  <c r="BE200" i="2"/>
  <c r="BE201" i="2"/>
  <c r="BE202" i="2"/>
  <c r="BE204" i="2"/>
  <c r="BE205" i="2"/>
  <c r="BE206" i="2"/>
  <c r="BE207" i="2"/>
  <c r="BE208" i="2"/>
  <c r="BE209" i="2"/>
  <c r="BE210" i="2"/>
  <c r="BE211" i="2"/>
  <c r="BE212" i="2"/>
  <c r="BE213" i="2"/>
  <c r="BE214" i="2"/>
  <c r="N216" i="2"/>
  <c r="BE216" i="2" s="1"/>
  <c r="N218" i="2"/>
  <c r="BE218" i="2" s="1"/>
  <c r="N219" i="2"/>
  <c r="BE219" i="2" s="1"/>
  <c r="N220" i="2"/>
  <c r="BE220" i="2" s="1"/>
  <c r="N221" i="2"/>
  <c r="BE221" i="2" s="1"/>
  <c r="N222" i="2"/>
  <c r="BE222" i="2" s="1"/>
  <c r="N223" i="2"/>
  <c r="BE223" i="2" s="1"/>
  <c r="N227" i="2"/>
  <c r="BE227" i="2" s="1"/>
  <c r="N229" i="2"/>
  <c r="BE229" i="2" s="1"/>
  <c r="N230" i="2"/>
  <c r="BE230" i="2" s="1"/>
  <c r="N231" i="2"/>
  <c r="BE231" i="2" s="1"/>
  <c r="N232" i="2"/>
  <c r="BE232" i="2" s="1"/>
  <c r="N234" i="2"/>
  <c r="BE234" i="2" s="1"/>
  <c r="N235" i="2"/>
  <c r="BE235" i="2" s="1"/>
  <c r="N236" i="2"/>
  <c r="BE236" i="2" s="1"/>
  <c r="N237" i="2"/>
  <c r="BE237" i="2" s="1"/>
  <c r="N239" i="2"/>
  <c r="BE239" i="2" s="1"/>
  <c r="N240" i="2"/>
  <c r="BE240" i="2" s="1"/>
  <c r="N241" i="2"/>
  <c r="BE241" i="2" s="1"/>
  <c r="N242" i="2"/>
  <c r="BE242" i="2" s="1"/>
  <c r="N243" i="2"/>
  <c r="BE243" i="2" s="1"/>
  <c r="BF123" i="2"/>
  <c r="BF125" i="2"/>
  <c r="BF126" i="2"/>
  <c r="BF127" i="2"/>
  <c r="BF129" i="2"/>
  <c r="BF130" i="2"/>
  <c r="BF131" i="2"/>
  <c r="BF132" i="2"/>
  <c r="BF133" i="2"/>
  <c r="BF134" i="2"/>
  <c r="BF136" i="2"/>
  <c r="BF137" i="2"/>
  <c r="BF138" i="2"/>
  <c r="BF144" i="2"/>
  <c r="BF146" i="2"/>
  <c r="BF147" i="2"/>
  <c r="BF148" i="2"/>
  <c r="BF149" i="2"/>
  <c r="BF151" i="2"/>
  <c r="BF153" i="2"/>
  <c r="BF155" i="2"/>
  <c r="BF156" i="2"/>
  <c r="BF157" i="2"/>
  <c r="BF158" i="2"/>
  <c r="BF159" i="2"/>
  <c r="BF160" i="2"/>
  <c r="BF161" i="2"/>
  <c r="BF162" i="2"/>
  <c r="BF163" i="2"/>
  <c r="BF165" i="2"/>
  <c r="BF166" i="2"/>
  <c r="BF167" i="2"/>
  <c r="BF168" i="2"/>
  <c r="BF170" i="2"/>
  <c r="BF171" i="2"/>
  <c r="BF172" i="2"/>
  <c r="BF173" i="2"/>
  <c r="BF174" i="2"/>
  <c r="BF175" i="2"/>
  <c r="BF177" i="2"/>
  <c r="BF178" i="2"/>
  <c r="BF180" i="2"/>
  <c r="BF181" i="2"/>
  <c r="BF183" i="2"/>
  <c r="BF185" i="2"/>
  <c r="BF186" i="2"/>
  <c r="BF187" i="2"/>
  <c r="BF188" i="2"/>
  <c r="BF190" i="2"/>
  <c r="BF191" i="2"/>
  <c r="BF192" i="2"/>
  <c r="BF193" i="2"/>
  <c r="BF194" i="2"/>
  <c r="BF196" i="2"/>
  <c r="BF197" i="2"/>
  <c r="BF198" i="2"/>
  <c r="BF199" i="2"/>
  <c r="BF200" i="2"/>
  <c r="BF201" i="2"/>
  <c r="BF202" i="2"/>
  <c r="BF204" i="2"/>
  <c r="BF205" i="2"/>
  <c r="BF206" i="2"/>
  <c r="BF207" i="2"/>
  <c r="BF208" i="2"/>
  <c r="BF209" i="2"/>
  <c r="BF210" i="2"/>
  <c r="BF211" i="2"/>
  <c r="BF212" i="2"/>
  <c r="BF213" i="2"/>
  <c r="BF214" i="2"/>
  <c r="BF216" i="2"/>
  <c r="BF218" i="2"/>
  <c r="BF219" i="2"/>
  <c r="BF220" i="2"/>
  <c r="BF221" i="2"/>
  <c r="BF222" i="2"/>
  <c r="BF223" i="2"/>
  <c r="BF227" i="2"/>
  <c r="BF229" i="2"/>
  <c r="BF230" i="2"/>
  <c r="BF231" i="2"/>
  <c r="BF232" i="2"/>
  <c r="BF234" i="2"/>
  <c r="BF235" i="2"/>
  <c r="BF236" i="2"/>
  <c r="BF237" i="2"/>
  <c r="BF239" i="2"/>
  <c r="BF240" i="2"/>
  <c r="BF241" i="2"/>
  <c r="BF242" i="2"/>
  <c r="BF243" i="2"/>
  <c r="BG123" i="2"/>
  <c r="BG125" i="2"/>
  <c r="BG126" i="2"/>
  <c r="BG127" i="2"/>
  <c r="BG129" i="2"/>
  <c r="BG130" i="2"/>
  <c r="BG131" i="2"/>
  <c r="BG132" i="2"/>
  <c r="BG133" i="2"/>
  <c r="BG134" i="2"/>
  <c r="BG136" i="2"/>
  <c r="BG137" i="2"/>
  <c r="BG138" i="2"/>
  <c r="BG144" i="2"/>
  <c r="BG146" i="2"/>
  <c r="BG147" i="2"/>
  <c r="BG148" i="2"/>
  <c r="BG149" i="2"/>
  <c r="BG151" i="2"/>
  <c r="BG153" i="2"/>
  <c r="BG155" i="2"/>
  <c r="BG156" i="2"/>
  <c r="BG157" i="2"/>
  <c r="BG158" i="2"/>
  <c r="BG159" i="2"/>
  <c r="BG160" i="2"/>
  <c r="BG161" i="2"/>
  <c r="BG162" i="2"/>
  <c r="BG163" i="2"/>
  <c r="BG165" i="2"/>
  <c r="BG166" i="2"/>
  <c r="BG167" i="2"/>
  <c r="BG168" i="2"/>
  <c r="BG170" i="2"/>
  <c r="BG171" i="2"/>
  <c r="BG172" i="2"/>
  <c r="BG173" i="2"/>
  <c r="BG174" i="2"/>
  <c r="BG175" i="2"/>
  <c r="BG177" i="2"/>
  <c r="BG178" i="2"/>
  <c r="BG180" i="2"/>
  <c r="BG181" i="2"/>
  <c r="BG183" i="2"/>
  <c r="BG185" i="2"/>
  <c r="BG186" i="2"/>
  <c r="BG187" i="2"/>
  <c r="BG188" i="2"/>
  <c r="BG190" i="2"/>
  <c r="BG191" i="2"/>
  <c r="BG192" i="2"/>
  <c r="BG193" i="2"/>
  <c r="BG194" i="2"/>
  <c r="BG196" i="2"/>
  <c r="BG197" i="2"/>
  <c r="BG198" i="2"/>
  <c r="BG199" i="2"/>
  <c r="BG200" i="2"/>
  <c r="BG201" i="2"/>
  <c r="BG202" i="2"/>
  <c r="BG204" i="2"/>
  <c r="BG205" i="2"/>
  <c r="BG206" i="2"/>
  <c r="BG207" i="2"/>
  <c r="BG208" i="2"/>
  <c r="BG209" i="2"/>
  <c r="BG210" i="2"/>
  <c r="BG211" i="2"/>
  <c r="BG212" i="2"/>
  <c r="BG213" i="2"/>
  <c r="BG214" i="2"/>
  <c r="BG216" i="2"/>
  <c r="BG218" i="2"/>
  <c r="BG219" i="2"/>
  <c r="BG220" i="2"/>
  <c r="BG221" i="2"/>
  <c r="BG222" i="2"/>
  <c r="BG223" i="2"/>
  <c r="BG227" i="2"/>
  <c r="BG229" i="2"/>
  <c r="BG230" i="2"/>
  <c r="BG231" i="2"/>
  <c r="BG232" i="2"/>
  <c r="BG234" i="2"/>
  <c r="BG235" i="2"/>
  <c r="BG236" i="2"/>
  <c r="BG237" i="2"/>
  <c r="BG239" i="2"/>
  <c r="BG240" i="2"/>
  <c r="BG241" i="2"/>
  <c r="BG242" i="2"/>
  <c r="BG243" i="2"/>
  <c r="BH123" i="2"/>
  <c r="BI123" i="2"/>
  <c r="BK123" i="2"/>
  <c r="BK125" i="2"/>
  <c r="BK126" i="2"/>
  <c r="BK127" i="2"/>
  <c r="BK129" i="2"/>
  <c r="BK130" i="2"/>
  <c r="BK131" i="2"/>
  <c r="BK132" i="2"/>
  <c r="BK133" i="2"/>
  <c r="BK134" i="2"/>
  <c r="BH125" i="2"/>
  <c r="BH126" i="2"/>
  <c r="BH127" i="2"/>
  <c r="BH129" i="2"/>
  <c r="BH130" i="2"/>
  <c r="BH131" i="2"/>
  <c r="BH132" i="2"/>
  <c r="BH133" i="2"/>
  <c r="BH134" i="2"/>
  <c r="BH136" i="2"/>
  <c r="BH137" i="2"/>
  <c r="BH138" i="2"/>
  <c r="BH144" i="2"/>
  <c r="BH146" i="2"/>
  <c r="BH147" i="2"/>
  <c r="BH148" i="2"/>
  <c r="BH149" i="2"/>
  <c r="BH151" i="2"/>
  <c r="BH153" i="2"/>
  <c r="BH155" i="2"/>
  <c r="BH156" i="2"/>
  <c r="BH157" i="2"/>
  <c r="BH158" i="2"/>
  <c r="BH159" i="2"/>
  <c r="BH160" i="2"/>
  <c r="BH161" i="2"/>
  <c r="BH162" i="2"/>
  <c r="BH163" i="2"/>
  <c r="BH165" i="2"/>
  <c r="BH166" i="2"/>
  <c r="BH167" i="2"/>
  <c r="BH168" i="2"/>
  <c r="BH170" i="2"/>
  <c r="BH171" i="2"/>
  <c r="BH172" i="2"/>
  <c r="BH173" i="2"/>
  <c r="BH174" i="2"/>
  <c r="BH175" i="2"/>
  <c r="BH177" i="2"/>
  <c r="BH178" i="2"/>
  <c r="BH180" i="2"/>
  <c r="BH181" i="2"/>
  <c r="BH183" i="2"/>
  <c r="BH185" i="2"/>
  <c r="BH186" i="2"/>
  <c r="BH187" i="2"/>
  <c r="BH188" i="2"/>
  <c r="BH190" i="2"/>
  <c r="BH191" i="2"/>
  <c r="BH192" i="2"/>
  <c r="BH193" i="2"/>
  <c r="BH194" i="2"/>
  <c r="BH196" i="2"/>
  <c r="BH197" i="2"/>
  <c r="BH198" i="2"/>
  <c r="BH199" i="2"/>
  <c r="BH200" i="2"/>
  <c r="BH201" i="2"/>
  <c r="BH202" i="2"/>
  <c r="BH204" i="2"/>
  <c r="BH205" i="2"/>
  <c r="BH206" i="2"/>
  <c r="BH207" i="2"/>
  <c r="BH208" i="2"/>
  <c r="BH209" i="2"/>
  <c r="BH210" i="2"/>
  <c r="BH211" i="2"/>
  <c r="BH212" i="2"/>
  <c r="BH213" i="2"/>
  <c r="BH214" i="2"/>
  <c r="BH216" i="2"/>
  <c r="BH218" i="2"/>
  <c r="BH219" i="2"/>
  <c r="BH220" i="2"/>
  <c r="BH221" i="2"/>
  <c r="BH222" i="2"/>
  <c r="BH223" i="2"/>
  <c r="BH227" i="2"/>
  <c r="BH229" i="2"/>
  <c r="BH230" i="2"/>
  <c r="BH231" i="2"/>
  <c r="BH232" i="2"/>
  <c r="BH234" i="2"/>
  <c r="BH235" i="2"/>
  <c r="BH236" i="2"/>
  <c r="BH237" i="2"/>
  <c r="BH239" i="2"/>
  <c r="BH240" i="2"/>
  <c r="BH241" i="2"/>
  <c r="BH242" i="2"/>
  <c r="BH243" i="2"/>
  <c r="BI125" i="2"/>
  <c r="BI126" i="2"/>
  <c r="BI127" i="2"/>
  <c r="BI129" i="2"/>
  <c r="BI130" i="2"/>
  <c r="BI131" i="2"/>
  <c r="BI132" i="2"/>
  <c r="BI133" i="2"/>
  <c r="BI134" i="2"/>
  <c r="BI136" i="2"/>
  <c r="BI137" i="2"/>
  <c r="BI138" i="2"/>
  <c r="BI144" i="2"/>
  <c r="BI146" i="2"/>
  <c r="BI147" i="2"/>
  <c r="BI148" i="2"/>
  <c r="BI149" i="2"/>
  <c r="BI151" i="2"/>
  <c r="BI153" i="2"/>
  <c r="BI155" i="2"/>
  <c r="BI156" i="2"/>
  <c r="BI157" i="2"/>
  <c r="BI158" i="2"/>
  <c r="BI159" i="2"/>
  <c r="BI160" i="2"/>
  <c r="BI161" i="2"/>
  <c r="BI162" i="2"/>
  <c r="BI163" i="2"/>
  <c r="BI165" i="2"/>
  <c r="BI166" i="2"/>
  <c r="BI167" i="2"/>
  <c r="BI168" i="2"/>
  <c r="BI170" i="2"/>
  <c r="BI171" i="2"/>
  <c r="BI172" i="2"/>
  <c r="BI173" i="2"/>
  <c r="BI174" i="2"/>
  <c r="BI175" i="2"/>
  <c r="BI177" i="2"/>
  <c r="BI178" i="2"/>
  <c r="BI180" i="2"/>
  <c r="BI181" i="2"/>
  <c r="BI183" i="2"/>
  <c r="BI185" i="2"/>
  <c r="BI186" i="2"/>
  <c r="BI187" i="2"/>
  <c r="BI188" i="2"/>
  <c r="BI190" i="2"/>
  <c r="BI191" i="2"/>
  <c r="BI192" i="2"/>
  <c r="BI193" i="2"/>
  <c r="BI194" i="2"/>
  <c r="BI196" i="2"/>
  <c r="BI197" i="2"/>
  <c r="BI198" i="2"/>
  <c r="BI199" i="2"/>
  <c r="BI200" i="2"/>
  <c r="BI201" i="2"/>
  <c r="BI202" i="2"/>
  <c r="BI204" i="2"/>
  <c r="BI205" i="2"/>
  <c r="BI206" i="2"/>
  <c r="BI207" i="2"/>
  <c r="BI208" i="2"/>
  <c r="BI209" i="2"/>
  <c r="BI210" i="2"/>
  <c r="BI211" i="2"/>
  <c r="BI212" i="2"/>
  <c r="BI213" i="2"/>
  <c r="BI214" i="2"/>
  <c r="BI216" i="2"/>
  <c r="BI218" i="2"/>
  <c r="BI219" i="2"/>
  <c r="BI220" i="2"/>
  <c r="BI221" i="2"/>
  <c r="BI222" i="2"/>
  <c r="BI223" i="2"/>
  <c r="BI227" i="2"/>
  <c r="BI229" i="2"/>
  <c r="BI230" i="2"/>
  <c r="BI231" i="2"/>
  <c r="BI232" i="2"/>
  <c r="BI234" i="2"/>
  <c r="BI235" i="2"/>
  <c r="BI236" i="2"/>
  <c r="BI237" i="2"/>
  <c r="BI239" i="2"/>
  <c r="BI240" i="2"/>
  <c r="BI241" i="2"/>
  <c r="BI242" i="2"/>
  <c r="BI243" i="2"/>
  <c r="Y136" i="2"/>
  <c r="Y137" i="2"/>
  <c r="Y138" i="2"/>
  <c r="Y144" i="2"/>
  <c r="W136" i="2"/>
  <c r="W137" i="2"/>
  <c r="W138" i="2"/>
  <c r="W144" i="2"/>
  <c r="W135" i="2"/>
  <c r="AA136" i="2"/>
  <c r="AA137" i="2"/>
  <c r="AA138" i="2"/>
  <c r="AA144" i="2"/>
  <c r="BK136" i="2"/>
  <c r="BK137" i="2"/>
  <c r="BK138" i="2"/>
  <c r="BK144" i="2"/>
  <c r="BK135" i="2" s="1"/>
  <c r="N135" i="2" s="1"/>
  <c r="N90" i="2" s="1"/>
  <c r="W146" i="2"/>
  <c r="W147" i="2"/>
  <c r="W148" i="2"/>
  <c r="W149" i="2"/>
  <c r="W151" i="2"/>
  <c r="W145" i="2"/>
  <c r="Y146" i="2"/>
  <c r="Y147" i="2"/>
  <c r="Y148" i="2"/>
  <c r="Y149" i="2"/>
  <c r="Y151" i="2"/>
  <c r="Y145" i="2"/>
  <c r="AA146" i="2"/>
  <c r="AA147" i="2"/>
  <c r="AA148" i="2"/>
  <c r="AA149" i="2"/>
  <c r="AA151" i="2"/>
  <c r="AA145" i="2"/>
  <c r="BK146" i="2"/>
  <c r="BK147" i="2"/>
  <c r="BK148" i="2"/>
  <c r="BK149" i="2"/>
  <c r="BK151" i="2"/>
  <c r="BK145" i="2"/>
  <c r="N145" i="2" s="1"/>
  <c r="N91" i="2" s="1"/>
  <c r="Y153" i="2"/>
  <c r="Y155" i="2"/>
  <c r="Y156" i="2"/>
  <c r="Y157" i="2"/>
  <c r="Y158" i="2"/>
  <c r="Y159" i="2"/>
  <c r="Y160" i="2"/>
  <c r="Y161" i="2"/>
  <c r="Y162" i="2"/>
  <c r="Y163" i="2"/>
  <c r="W153" i="2"/>
  <c r="W155" i="2"/>
  <c r="W156" i="2"/>
  <c r="W157" i="2"/>
  <c r="W158" i="2"/>
  <c r="W159" i="2"/>
  <c r="W160" i="2"/>
  <c r="W161" i="2"/>
  <c r="W162" i="2"/>
  <c r="W163" i="2"/>
  <c r="AA153" i="2"/>
  <c r="AA155" i="2"/>
  <c r="AA156" i="2"/>
  <c r="AA157" i="2"/>
  <c r="AA158" i="2"/>
  <c r="AA159" i="2"/>
  <c r="AA160" i="2"/>
  <c r="AA161" i="2"/>
  <c r="AA162" i="2"/>
  <c r="AA163" i="2"/>
  <c r="BK153" i="2"/>
  <c r="BK155" i="2"/>
  <c r="BK156" i="2"/>
  <c r="BK157" i="2"/>
  <c r="BK158" i="2"/>
  <c r="BK159" i="2"/>
  <c r="BK160" i="2"/>
  <c r="BK161" i="2"/>
  <c r="BK162" i="2"/>
  <c r="BK163" i="2"/>
  <c r="W165" i="2"/>
  <c r="W166" i="2"/>
  <c r="W167" i="2"/>
  <c r="W168" i="2"/>
  <c r="Y165" i="2"/>
  <c r="AA165" i="2"/>
  <c r="AA166" i="2"/>
  <c r="AA167" i="2"/>
  <c r="AA168" i="2"/>
  <c r="BK165" i="2"/>
  <c r="Y166" i="2"/>
  <c r="Y167" i="2"/>
  <c r="Y168" i="2"/>
  <c r="Y164" i="2" s="1"/>
  <c r="BK166" i="2"/>
  <c r="BK167" i="2"/>
  <c r="BK168" i="2"/>
  <c r="W170" i="2"/>
  <c r="W171" i="2"/>
  <c r="W172" i="2"/>
  <c r="W173" i="2"/>
  <c r="W174" i="2"/>
  <c r="W175" i="2"/>
  <c r="W169" i="2" s="1"/>
  <c r="Y170" i="2"/>
  <c r="Y171" i="2"/>
  <c r="Y172" i="2"/>
  <c r="Y173" i="2"/>
  <c r="Y174" i="2"/>
  <c r="Y175" i="2"/>
  <c r="AA170" i="2"/>
  <c r="AA171" i="2"/>
  <c r="AA172" i="2"/>
  <c r="AA173" i="2"/>
  <c r="AA174" i="2"/>
  <c r="AA175" i="2"/>
  <c r="BK170" i="2"/>
  <c r="BK171" i="2"/>
  <c r="BK172" i="2"/>
  <c r="BK173" i="2"/>
  <c r="BK174" i="2"/>
  <c r="BK175" i="2"/>
  <c r="AA177" i="2"/>
  <c r="AA178" i="2"/>
  <c r="AA180" i="2"/>
  <c r="AA181" i="2"/>
  <c r="W177" i="2"/>
  <c r="W178" i="2"/>
  <c r="W180" i="2"/>
  <c r="W181" i="2"/>
  <c r="Y177" i="2"/>
  <c r="Y178" i="2"/>
  <c r="Y180" i="2"/>
  <c r="Y181" i="2"/>
  <c r="BK177" i="2"/>
  <c r="BK178" i="2"/>
  <c r="BK180" i="2"/>
  <c r="BK181" i="2"/>
  <c r="Y183" i="2"/>
  <c r="Y185" i="2"/>
  <c r="Y186" i="2"/>
  <c r="Y187" i="2"/>
  <c r="Y188" i="2"/>
  <c r="Y190" i="2"/>
  <c r="Y191" i="2"/>
  <c r="Y192" i="2"/>
  <c r="Y193" i="2"/>
  <c r="Y194" i="2"/>
  <c r="Y196" i="2"/>
  <c r="Y197" i="2"/>
  <c r="Y198" i="2"/>
  <c r="Y199" i="2"/>
  <c r="Y200" i="2"/>
  <c r="Y201" i="2"/>
  <c r="Y202" i="2"/>
  <c r="W183" i="2"/>
  <c r="W185" i="2"/>
  <c r="W186" i="2"/>
  <c r="W187" i="2"/>
  <c r="W188" i="2"/>
  <c r="W190" i="2"/>
  <c r="W191" i="2"/>
  <c r="W192" i="2"/>
  <c r="W193" i="2"/>
  <c r="W194" i="2"/>
  <c r="W196" i="2"/>
  <c r="W197" i="2"/>
  <c r="W198" i="2"/>
  <c r="W199" i="2"/>
  <c r="W200" i="2"/>
  <c r="W201" i="2"/>
  <c r="W202" i="2"/>
  <c r="AA183" i="2"/>
  <c r="BK183" i="2"/>
  <c r="BK185" i="2"/>
  <c r="BK186" i="2"/>
  <c r="BK187" i="2"/>
  <c r="BK188" i="2"/>
  <c r="BK190" i="2"/>
  <c r="BK191" i="2"/>
  <c r="BK192" i="2"/>
  <c r="BK193" i="2"/>
  <c r="BK194" i="2"/>
  <c r="BK196" i="2"/>
  <c r="BK197" i="2"/>
  <c r="BK198" i="2"/>
  <c r="BK199" i="2"/>
  <c r="BK200" i="2"/>
  <c r="BK201" i="2"/>
  <c r="BK202" i="2"/>
  <c r="AA185" i="2"/>
  <c r="AA186" i="2"/>
  <c r="AA187" i="2"/>
  <c r="AA188" i="2"/>
  <c r="AA190" i="2"/>
  <c r="AA191" i="2"/>
  <c r="AA192" i="2"/>
  <c r="AA193" i="2"/>
  <c r="AA194" i="2"/>
  <c r="AA196" i="2"/>
  <c r="AA197" i="2"/>
  <c r="AA198" i="2"/>
  <c r="AA199" i="2"/>
  <c r="AA200" i="2"/>
  <c r="AA201" i="2"/>
  <c r="AA202" i="2"/>
  <c r="AA204" i="2"/>
  <c r="AA205" i="2"/>
  <c r="AA206" i="2"/>
  <c r="AA207" i="2"/>
  <c r="AA208" i="2"/>
  <c r="AA209" i="2"/>
  <c r="AA210" i="2"/>
  <c r="AA211" i="2"/>
  <c r="AA212" i="2"/>
  <c r="AA213" i="2"/>
  <c r="AA214" i="2"/>
  <c r="W204" i="2"/>
  <c r="W205" i="2"/>
  <c r="W206" i="2"/>
  <c r="W207" i="2"/>
  <c r="W208" i="2"/>
  <c r="W209" i="2"/>
  <c r="W210" i="2"/>
  <c r="W211" i="2"/>
  <c r="W212" i="2"/>
  <c r="W213" i="2"/>
  <c r="W214" i="2"/>
  <c r="Y204" i="2"/>
  <c r="Y205" i="2"/>
  <c r="Y206" i="2"/>
  <c r="Y207" i="2"/>
  <c r="Y208" i="2"/>
  <c r="Y209" i="2"/>
  <c r="Y210" i="2"/>
  <c r="Y211" i="2"/>
  <c r="Y212" i="2"/>
  <c r="Y213" i="2"/>
  <c r="Y214" i="2"/>
  <c r="BK204" i="2"/>
  <c r="BK205" i="2"/>
  <c r="BK206" i="2"/>
  <c r="BK207" i="2"/>
  <c r="BK208" i="2"/>
  <c r="BK209" i="2"/>
  <c r="BK210" i="2"/>
  <c r="BK211" i="2"/>
  <c r="BK212" i="2"/>
  <c r="BK213" i="2"/>
  <c r="BK214" i="2"/>
  <c r="N97" i="2"/>
  <c r="W216" i="2"/>
  <c r="Y216" i="2"/>
  <c r="Y218" i="2"/>
  <c r="Y219" i="2"/>
  <c r="Y220" i="2"/>
  <c r="Y221" i="2"/>
  <c r="Y222" i="2"/>
  <c r="Y223" i="2"/>
  <c r="Y227" i="2"/>
  <c r="Y229" i="2"/>
  <c r="Y230" i="2"/>
  <c r="Y231" i="2"/>
  <c r="Y232" i="2"/>
  <c r="Y215" i="2"/>
  <c r="AA216" i="2"/>
  <c r="AA218" i="2"/>
  <c r="AA219" i="2"/>
  <c r="AA220" i="2"/>
  <c r="AA221" i="2"/>
  <c r="AA222" i="2"/>
  <c r="AA223" i="2"/>
  <c r="AA227" i="2"/>
  <c r="AA229" i="2"/>
  <c r="AA230" i="2"/>
  <c r="AA231" i="2"/>
  <c r="AA232" i="2"/>
  <c r="BK216" i="2"/>
  <c r="W218" i="2"/>
  <c r="W219" i="2"/>
  <c r="W220" i="2"/>
  <c r="W221" i="2"/>
  <c r="W222" i="2"/>
  <c r="W223" i="2"/>
  <c r="W227" i="2"/>
  <c r="W229" i="2"/>
  <c r="W230" i="2"/>
  <c r="W231" i="2"/>
  <c r="W232" i="2"/>
  <c r="BK218" i="2"/>
  <c r="BK219" i="2"/>
  <c r="BK220" i="2"/>
  <c r="BK221" i="2"/>
  <c r="BK222" i="2"/>
  <c r="BK223" i="2"/>
  <c r="BK227" i="2"/>
  <c r="BK229" i="2"/>
  <c r="BK230" i="2"/>
  <c r="BK231" i="2"/>
  <c r="BK232" i="2"/>
  <c r="AA234" i="2"/>
  <c r="AA235" i="2"/>
  <c r="AA236" i="2"/>
  <c r="AA237" i="2"/>
  <c r="AA233" i="2"/>
  <c r="W234" i="2"/>
  <c r="W235" i="2"/>
  <c r="W236" i="2"/>
  <c r="W237" i="2"/>
  <c r="W233" i="2"/>
  <c r="Y234" i="2"/>
  <c r="Y235" i="2"/>
  <c r="Y236" i="2"/>
  <c r="Y237" i="2"/>
  <c r="Y233" i="2"/>
  <c r="BK234" i="2"/>
  <c r="BK235" i="2"/>
  <c r="BK236" i="2"/>
  <c r="BK237" i="2"/>
  <c r="BK233" i="2"/>
  <c r="N233" i="2" s="1"/>
  <c r="N99" i="2" s="1"/>
  <c r="Y239" i="2"/>
  <c r="Y240" i="2"/>
  <c r="Y241" i="2"/>
  <c r="Y242" i="2"/>
  <c r="Y243" i="2"/>
  <c r="Y238" i="2" s="1"/>
  <c r="W239" i="2"/>
  <c r="W240" i="2"/>
  <c r="W241" i="2"/>
  <c r="W242" i="2"/>
  <c r="W243" i="2"/>
  <c r="W238" i="2" s="1"/>
  <c r="AA239" i="2"/>
  <c r="BK239" i="2"/>
  <c r="BK240" i="2"/>
  <c r="BK241" i="2"/>
  <c r="BK242" i="2"/>
  <c r="BK243" i="2"/>
  <c r="AA240" i="2"/>
  <c r="AA241" i="2"/>
  <c r="AA242" i="2"/>
  <c r="AA243" i="2"/>
  <c r="AA238" i="2" s="1"/>
  <c r="AK27" i="1"/>
  <c r="L77" i="1"/>
  <c r="L78" i="1"/>
  <c r="L80" i="1"/>
  <c r="AM80" i="1"/>
  <c r="L82" i="1"/>
  <c r="AM82" i="1"/>
  <c r="L83" i="1"/>
  <c r="AM83" i="1"/>
  <c r="AS88" i="1"/>
  <c r="AS87" i="1"/>
  <c r="AX88" i="1"/>
  <c r="AY88" i="1"/>
  <c r="BK176" i="2" l="1"/>
  <c r="N176" i="2" s="1"/>
  <c r="N95" i="2" s="1"/>
  <c r="W176" i="2"/>
  <c r="AA176" i="2"/>
  <c r="BK203" i="2"/>
  <c r="W203" i="2"/>
  <c r="Y203" i="2"/>
  <c r="AA203" i="2"/>
  <c r="BK182" i="2"/>
  <c r="N182" i="2" s="1"/>
  <c r="N96" i="2" s="1"/>
  <c r="W182" i="2"/>
  <c r="AA182" i="2"/>
  <c r="Y182" i="2"/>
  <c r="Y176" i="2"/>
  <c r="BK238" i="2"/>
  <c r="N238" i="2" s="1"/>
  <c r="N100" i="2" s="1"/>
  <c r="AA215" i="2"/>
  <c r="W215" i="2"/>
  <c r="BK215" i="2"/>
  <c r="N215" i="2" s="1"/>
  <c r="N98" i="2" s="1"/>
  <c r="BK169" i="2"/>
  <c r="N169" i="2" s="1"/>
  <c r="N94" i="2" s="1"/>
  <c r="AA169" i="2"/>
  <c r="Y169" i="2"/>
  <c r="BK164" i="2"/>
  <c r="N164" i="2" s="1"/>
  <c r="N93" i="2" s="1"/>
  <c r="AA164" i="2"/>
  <c r="W164" i="2"/>
  <c r="H32" i="2"/>
  <c r="BA88" i="1" s="1"/>
  <c r="BA87" i="1" s="1"/>
  <c r="AW87" i="1" s="1"/>
  <c r="AK32" i="1" s="1"/>
  <c r="BK152" i="2"/>
  <c r="N152" i="2" s="1"/>
  <c r="N92" i="2" s="1"/>
  <c r="AA152" i="2"/>
  <c r="W152" i="2"/>
  <c r="Y152" i="2"/>
  <c r="Y135" i="2"/>
  <c r="H34" i="2"/>
  <c r="BC88" i="1" s="1"/>
  <c r="BC87" i="1" s="1"/>
  <c r="AY87" i="1" s="1"/>
  <c r="AA122" i="2"/>
  <c r="H35" i="2"/>
  <c r="BD88" i="1" s="1"/>
  <c r="BD87" i="1" s="1"/>
  <c r="W35" i="1" s="1"/>
  <c r="BK122" i="2"/>
  <c r="W122" i="2"/>
  <c r="N122" i="2"/>
  <c r="N89" i="2" s="1"/>
  <c r="H33" i="2"/>
  <c r="BB88" i="1" s="1"/>
  <c r="BB87" i="1" s="1"/>
  <c r="W33" i="1" s="1"/>
  <c r="M32" i="2"/>
  <c r="AW88" i="1" s="1"/>
  <c r="AA135" i="2"/>
  <c r="H31" i="2"/>
  <c r="AZ88" i="1" s="1"/>
  <c r="AZ87" i="1" s="1"/>
  <c r="M31" i="2"/>
  <c r="AV88" i="1" s="1"/>
  <c r="W121" i="2" l="1"/>
  <c r="W120" i="2" s="1"/>
  <c r="AU88" i="1" s="1"/>
  <c r="AU87" i="1" s="1"/>
  <c r="W34" i="1"/>
  <c r="BK121" i="2"/>
  <c r="N121" i="2" s="1"/>
  <c r="N88" i="2" s="1"/>
  <c r="W32" i="1"/>
  <c r="AA121" i="2"/>
  <c r="AA120" i="2" s="1"/>
  <c r="Y121" i="2"/>
  <c r="Y120" i="2" s="1"/>
  <c r="AX87" i="1"/>
  <c r="AT88" i="1"/>
  <c r="AV87" i="1"/>
  <c r="W31" i="1"/>
  <c r="BK120" i="2" l="1"/>
  <c r="N120" i="2" s="1"/>
  <c r="N87" i="2" s="1"/>
  <c r="M26" i="2" s="1"/>
  <c r="M29" i="2" s="1"/>
  <c r="AK31" i="1"/>
  <c r="AT87" i="1"/>
  <c r="L104" i="2" l="1"/>
  <c r="AG88" i="1"/>
  <c r="L37" i="2"/>
  <c r="AN88" i="1" l="1"/>
  <c r="AG87" i="1"/>
  <c r="AK26" i="1" l="1"/>
  <c r="AK29" i="1" s="1"/>
  <c r="AK37" i="1" s="1"/>
  <c r="AG92" i="1"/>
  <c r="AN87" i="1"/>
  <c r="AN92" i="1" s="1"/>
</calcChain>
</file>

<file path=xl/sharedStrings.xml><?xml version="1.0" encoding="utf-8"?>
<sst xmlns="http://schemas.openxmlformats.org/spreadsheetml/2006/main" count="1484" uniqueCount="421">
  <si>
    <t>2012</t>
  </si>
  <si>
    <t>List obsahuje:</t>
  </si>
  <si>
    <t>1) Souhrnný list stavby</t>
  </si>
  <si>
    <t>2) Rekapitulace objektů</t>
  </si>
  <si>
    <t>2.0</t>
  </si>
  <si>
    <t>False</t>
  </si>
  <si>
    <t>optimalizováno pro tisk sestav ve formátu A4 - na výšku</t>
  </si>
  <si>
    <t>&gt;&gt;  skryté sloupce  &lt;&lt;</t>
  </si>
  <si>
    <t>0,001</t>
  </si>
  <si>
    <t>21</t>
  </si>
  <si>
    <t>15</t>
  </si>
  <si>
    <t>SOUHRNNÝ LIST STAVBY</t>
  </si>
  <si>
    <t>v ---  níže se nacházejí doplnkové a pomocné údaje k sestavám  --- v</t>
  </si>
  <si>
    <t>Kód:</t>
  </si>
  <si>
    <t>20150252</t>
  </si>
  <si>
    <t>0,01</t>
  </si>
  <si>
    <t>Stavba:</t>
  </si>
  <si>
    <t>0,1</t>
  </si>
  <si>
    <t>JKSO:</t>
  </si>
  <si>
    <t>CC-CZ:</t>
  </si>
  <si>
    <t>1</t>
  </si>
  <si>
    <t>Místo:</t>
  </si>
  <si>
    <t>Datum:</t>
  </si>
  <si>
    <t>10</t>
  </si>
  <si>
    <t>100</t>
  </si>
  <si>
    <t>Objednavatel: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</si>
  <si>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</si>
  <si>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</si>
  <si>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</si>
  <si>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</si>
  <si>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</si>
  <si>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</si>
  <si>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</si>
  <si>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Ing.Hynek Seiner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</si>
  <si>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</si>
  <si>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</si>
  <si>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</si>
  <si>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</si>
  <si>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</si>
  <si>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</si>
  <si>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</si>
  <si>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</si>
  <si>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</si>
  <si>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</si>
  <si>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</si>
  <si>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</si>
  <si>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</si>
  <si>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</si>
  <si>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</si>
  <si>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</si>
  <si>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</si>
  <si>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</si>
  <si>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</si>
  <si>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</si>
  <si>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</si>
  <si>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</si>
  <si>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</si>
  <si>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</si>
  <si>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</si>
  <si>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</si>
  <si>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</si>
  <si>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</si>
  <si>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</si>
  <si>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</si>
  <si>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</si>
  <si>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</si>
  <si>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</si>
  <si>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</si>
  <si>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</si>
  <si>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</si>
  <si>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</si>
  <si>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</si>
  <si>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1) Náklady z rozpočtů</t>
  </si>
  <si>
    <t>D</t>
  </si>
  <si>
    <t>0</t>
  </si>
  <si>
    <t>IMPORT</t>
  </si>
  <si>
    <t>{7419FB81-9EBF-4598-AD38-1395AE64FF39}</t>
  </si>
  <si>
    <t>{00000000-0000-0000-0000-000000000000}</t>
  </si>
  <si>
    <t>/</t>
  </si>
  <si>
    <t>###NOINSERT###</t>
  </si>
  <si>
    <t>2) Ostatní náklady ze souhrnného listu</t>
  </si>
  <si>
    <t>Procent. zadání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</si>
  <si>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</si>
  <si>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</si>
  <si>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</si>
  <si>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</si>
  <si>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</si>
  <si>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</si>
  <si>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</si>
  <si>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</si>
  <si>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</si>
  <si>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</si>
  <si>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</si>
  <si>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</si>
  <si>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</si>
  <si>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</si>
  <si>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</si>
  <si>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HSV</t>
  </si>
  <si>
    <t xml:space="preserve">    1 - Zemní práce pro komunikace</t>
  </si>
  <si>
    <t xml:space="preserve">    96 - Bourání konstrukcí</t>
  </si>
  <si>
    <t xml:space="preserve">    997 - Přesun sutě</t>
  </si>
  <si>
    <t xml:space="preserve">    505 - Komunikace asfaltová </t>
  </si>
  <si>
    <t xml:space="preserve">    910 - Chodníková obruba</t>
  </si>
  <si>
    <t xml:space="preserve">    914 - Nová betonová vodící přídlažba bílá</t>
  </si>
  <si>
    <t xml:space="preserve">    915 - Přídlažba z bílých krajníku š.50 cm</t>
  </si>
  <si>
    <t xml:space="preserve">    89 - Ostatní konstrukce na potrubních rozvodech</t>
  </si>
  <si>
    <t xml:space="preserve">    460 - Kabelová chránička</t>
  </si>
  <si>
    <t xml:space="preserve">    91 - Dopravní značení</t>
  </si>
  <si>
    <t>VRN - Vedlejší rozpočtové náklady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</si>
  <si>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</si>
  <si>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</si>
  <si>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</si>
  <si>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</si>
  <si>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</si>
  <si>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</si>
  <si>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</si>
  <si>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</si>
  <si>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Cena celkem
[CZK]</t>
  </si>
  <si>
    <t>Poznámka</t>
  </si>
  <si>
    <t>J. Nh [h]</t>
  </si>
  <si>
    <t>Nh celkem [h]</t>
  </si>
  <si>
    <t>J. hmotnost
[t]</t>
  </si>
  <si>
    <t>Hmotnost
celkem [t]</t>
  </si>
  <si>
    <t>J. suť [t]</t>
  </si>
  <si>
    <t>Suť Celkem [t]</t>
  </si>
  <si>
    <t>ROZPOCET</t>
  </si>
  <si>
    <t>K</t>
  </si>
  <si>
    <t>122201102</t>
  </si>
  <si>
    <t>Odkopávky a prokopávky nezapažené v hornině tř. 3 objem do 1000 m3</t>
  </si>
  <si>
    <t>m3</t>
  </si>
  <si>
    <t>4</t>
  </si>
  <si>
    <t>-1710543233</t>
  </si>
  <si>
    <t>VV</t>
  </si>
  <si>
    <t>122201109</t>
  </si>
  <si>
    <t>Příplatek za lepivost u odkopávek v hornině tř. 1 až 3</t>
  </si>
  <si>
    <t>-1294110164</t>
  </si>
  <si>
    <t>3</t>
  </si>
  <si>
    <t>162701105</t>
  </si>
  <si>
    <t>Vodorovné přemístění do 10000 m výkopku/sypaniny z horniny tř. 1 až 4</t>
  </si>
  <si>
    <t>1750365509</t>
  </si>
  <si>
    <t>162701109</t>
  </si>
  <si>
    <t>Příplatek k vodorovnému přemístění výkopku/sypaniny z horniny tř. 1 až 4 ZKD 1000 m přes 10000 m</t>
  </si>
  <si>
    <t>1723655725</t>
  </si>
  <si>
    <t>5</t>
  </si>
  <si>
    <t>167101102</t>
  </si>
  <si>
    <t>Nakládání výkopku z hornin tř. 1 až 4 přes 100 m3</t>
  </si>
  <si>
    <t>517744850</t>
  </si>
  <si>
    <t>6</t>
  </si>
  <si>
    <t>171201201</t>
  </si>
  <si>
    <t>Uložení sypaniny na skládky</t>
  </si>
  <si>
    <t>-2108084642</t>
  </si>
  <si>
    <t>7</t>
  </si>
  <si>
    <t>171201212</t>
  </si>
  <si>
    <t>Poplatek za uložení odpadu ze sypaniny na skládce (skládkovné)</t>
  </si>
  <si>
    <t>2024166069</t>
  </si>
  <si>
    <t>8</t>
  </si>
  <si>
    <t>181951102</t>
  </si>
  <si>
    <t>Úprava pláně v hornině tř. 1 až 4 se zhutněním</t>
  </si>
  <si>
    <t>m2</t>
  </si>
  <si>
    <t>-319833895</t>
  </si>
  <si>
    <t>9</t>
  </si>
  <si>
    <t>635312112</t>
  </si>
  <si>
    <t>Násyp ze zeminy upravené vápnem se zhutněním v tl.do 5 cm</t>
  </si>
  <si>
    <t>1569056038</t>
  </si>
  <si>
    <t>998225111</t>
  </si>
  <si>
    <t>Přesun hmot pro pozemní komunikace s krytem z kamene, monolitickým betonovým nebo živičným</t>
  </si>
  <si>
    <t>t</t>
  </si>
  <si>
    <t>713963963</t>
  </si>
  <si>
    <t>11</t>
  </si>
  <si>
    <t>113154332</t>
  </si>
  <si>
    <t>Frézování živičného krytu tl 40 mm pruh š 2 m pl do 10000 m2 bez překážek v trase</t>
  </si>
  <si>
    <t>-6638000</t>
  </si>
  <si>
    <t>12</t>
  </si>
  <si>
    <t>113107232</t>
  </si>
  <si>
    <t>Odstranění podkladu pl přes 200 m2 z betonu prostého tl 300 mm</t>
  </si>
  <si>
    <t>-1433266866</t>
  </si>
  <si>
    <t>13</t>
  </si>
  <si>
    <t>113202111</t>
  </si>
  <si>
    <t>Vytrhání obrub krajníků</t>
  </si>
  <si>
    <t>m</t>
  </si>
  <si>
    <t>65126848</t>
  </si>
  <si>
    <t>29</t>
  </si>
  <si>
    <t>14</t>
  </si>
  <si>
    <t>113201112</t>
  </si>
  <si>
    <t>Vytrhání obrub silničních ležatých</t>
  </si>
  <si>
    <t>-724184807</t>
  </si>
  <si>
    <t>997002511</t>
  </si>
  <si>
    <t>Vodorovné přemístění suti a vybouraných hmot bez naložení ale se složením a urovnáním do 1 km</t>
  </si>
  <si>
    <t>-1022682925</t>
  </si>
  <si>
    <t>16</t>
  </si>
  <si>
    <t>997002519</t>
  </si>
  <si>
    <t>Příplatek ZKD 1 km přemístění suti a vybouraných hmot</t>
  </si>
  <si>
    <t>782441911</t>
  </si>
  <si>
    <t>17</t>
  </si>
  <si>
    <t>997002611</t>
  </si>
  <si>
    <t>Nakládání suti a vybouraných hmot</t>
  </si>
  <si>
    <t>709433553</t>
  </si>
  <si>
    <t>18</t>
  </si>
  <si>
    <t>997013801</t>
  </si>
  <si>
    <t>Poplatek za uložení stavebního betonového odpadu na skládce (skládkovné)</t>
  </si>
  <si>
    <t>-1831203131</t>
  </si>
  <si>
    <t>1368,874-246,788</t>
  </si>
  <si>
    <t>19</t>
  </si>
  <si>
    <t>997221845</t>
  </si>
  <si>
    <t>Poplatek za uložení odpadu z asfaltových povrchů na skládce (skládkovné)</t>
  </si>
  <si>
    <t>1347241494</t>
  </si>
  <si>
    <t>20</t>
  </si>
  <si>
    <t>5771341311</t>
  </si>
  <si>
    <t>Asfaltový beton vrstva obrusná ACO 11 (ABS) tř. I tl 40 mm š do 3 m z modifikovaného asfaltu</t>
  </si>
  <si>
    <t>-342612609</t>
  </si>
  <si>
    <t>573211111</t>
  </si>
  <si>
    <t>Postřik živičný spojovací z asfaltu v množství do 0,70 kg/m2</t>
  </si>
  <si>
    <t>203257058</t>
  </si>
  <si>
    <t>22</t>
  </si>
  <si>
    <t>565145111</t>
  </si>
  <si>
    <t>Asfaltový beton vrstva podkladní ACP 16 (obalované kamenivo OKS) tl 60 mm š do 3 m</t>
  </si>
  <si>
    <t>-72689752</t>
  </si>
  <si>
    <t>23</t>
  </si>
  <si>
    <t>573111112</t>
  </si>
  <si>
    <t>Postřik živičný infiltrační s posypem z asfaltu množství 1 kg/m2</t>
  </si>
  <si>
    <t>1862237148</t>
  </si>
  <si>
    <t>24</t>
  </si>
  <si>
    <t>564952111</t>
  </si>
  <si>
    <t>Podklad z mechanicky zpevněného kameniva MZK tl 150 mm</t>
  </si>
  <si>
    <t>958254719</t>
  </si>
  <si>
    <t>25</t>
  </si>
  <si>
    <t>564861111</t>
  </si>
  <si>
    <t>Podklad ze štěrkodrtě ŠD tl 200 mm</t>
  </si>
  <si>
    <t>-687972783</t>
  </si>
  <si>
    <t>26</t>
  </si>
  <si>
    <t>181202305</t>
  </si>
  <si>
    <t>Úprava pláně  se zhutněním</t>
  </si>
  <si>
    <t>1118662602</t>
  </si>
  <si>
    <t>27</t>
  </si>
  <si>
    <t>213141111</t>
  </si>
  <si>
    <t>Zřízení vrstvy z geotextilie v rovině nebo ve sklonu do 1:5 š do 3 m</t>
  </si>
  <si>
    <t>121314985</t>
  </si>
  <si>
    <t>28</t>
  </si>
  <si>
    <t>M</t>
  </si>
  <si>
    <t>693110010</t>
  </si>
  <si>
    <t>geotextilie tkaná (polypropylen) PK-TEX PP 15 100 g/m2</t>
  </si>
  <si>
    <t>-36846351</t>
  </si>
  <si>
    <t>-283466009</t>
  </si>
  <si>
    <t>30</t>
  </si>
  <si>
    <t>916231113</t>
  </si>
  <si>
    <t>Osazení chodníkového obrubníku betonového ležatého s boční opěrou do lože z betonu prostého</t>
  </si>
  <si>
    <t>-1162727073</t>
  </si>
  <si>
    <t>31</t>
  </si>
  <si>
    <t>592174100</t>
  </si>
  <si>
    <t>kus</t>
  </si>
  <si>
    <t>-553603790</t>
  </si>
  <si>
    <t>32</t>
  </si>
  <si>
    <t>919731121</t>
  </si>
  <si>
    <t>Zarovnání styčné plochy podkladu nebo krytu živičného tl do 50 mm</t>
  </si>
  <si>
    <t>-556439434</t>
  </si>
  <si>
    <t>33</t>
  </si>
  <si>
    <t>998223011</t>
  </si>
  <si>
    <t>Přesun hmot pro pozemní komunikace s krytem dlážděným</t>
  </si>
  <si>
    <t>1053426086</t>
  </si>
  <si>
    <t>34</t>
  </si>
  <si>
    <t>915491211</t>
  </si>
  <si>
    <t>Osazení vodícího proužku z betonových desek do betonového lože tl do 100 mm š proužku 250 mm</t>
  </si>
  <si>
    <t>233767012</t>
  </si>
  <si>
    <t>35</t>
  </si>
  <si>
    <t>592185610</t>
  </si>
  <si>
    <t>-111519712</t>
  </si>
  <si>
    <t>36</t>
  </si>
  <si>
    <t>915491212</t>
  </si>
  <si>
    <t>Osazení vodícího proužku z betonových desek do betonového lože tl do 100 mm š proužku 500 mm</t>
  </si>
  <si>
    <t>-1170605692</t>
  </si>
  <si>
    <t>-1857620766</t>
  </si>
  <si>
    <t>912292654</t>
  </si>
  <si>
    <t>998223011.2</t>
  </si>
  <si>
    <t>1736878696</t>
  </si>
  <si>
    <t>390090043</t>
  </si>
  <si>
    <t>226990387</t>
  </si>
  <si>
    <t>-1057935245</t>
  </si>
  <si>
    <t>-77055549</t>
  </si>
  <si>
    <t>132201101</t>
  </si>
  <si>
    <t>Hloubení rýh š do 600 mm v hornině tř. 3 objemu do 100 m3</t>
  </si>
  <si>
    <t>-1869967270</t>
  </si>
  <si>
    <t>132201109</t>
  </si>
  <si>
    <t>Příplatek za lepivost k hloubení rýh š do 600 mm v hornině tř. 3</t>
  </si>
  <si>
    <t>-1657043013</t>
  </si>
  <si>
    <t>1738258991</t>
  </si>
  <si>
    <t>1703200710</t>
  </si>
  <si>
    <t>719929945</t>
  </si>
  <si>
    <t>167101101</t>
  </si>
  <si>
    <t>Nakládání výkopku z hornin tř. 1 až 4 do 100 m3</t>
  </si>
  <si>
    <t>-1680872107</t>
  </si>
  <si>
    <t>1874957846</t>
  </si>
  <si>
    <t>1955784009</t>
  </si>
  <si>
    <t>502277882</t>
  </si>
  <si>
    <t>679219985</t>
  </si>
  <si>
    <t>48190750</t>
  </si>
  <si>
    <t>-1246301451</t>
  </si>
  <si>
    <t>755311360</t>
  </si>
  <si>
    <t>-231493199</t>
  </si>
  <si>
    <t>755320287</t>
  </si>
  <si>
    <t>20261469</t>
  </si>
  <si>
    <t>998274101</t>
  </si>
  <si>
    <t>Přesun hmot pro trubní vedení z trub betonových otevřený výkop</t>
  </si>
  <si>
    <t>-939124109</t>
  </si>
  <si>
    <t>1852008130</t>
  </si>
  <si>
    <t>1167039251</t>
  </si>
  <si>
    <t>-2022977655</t>
  </si>
  <si>
    <t>-1560086994</t>
  </si>
  <si>
    <t>899231111</t>
  </si>
  <si>
    <t>-731655290</t>
  </si>
  <si>
    <t>-1344662936</t>
  </si>
  <si>
    <t>602740391</t>
  </si>
  <si>
    <t>160408044</t>
  </si>
  <si>
    <t>-802630033</t>
  </si>
  <si>
    <t>-1664800067</t>
  </si>
  <si>
    <t>-343658551</t>
  </si>
  <si>
    <t>72</t>
  </si>
  <si>
    <t>10961809</t>
  </si>
  <si>
    <t>73</t>
  </si>
  <si>
    <t>-234895441</t>
  </si>
  <si>
    <t>74</t>
  </si>
  <si>
    <t>-1741353184</t>
  </si>
  <si>
    <t>75</t>
  </si>
  <si>
    <t>1767163605</t>
  </si>
  <si>
    <t>76</t>
  </si>
  <si>
    <t>1678338451</t>
  </si>
  <si>
    <t>77</t>
  </si>
  <si>
    <t>-642011921</t>
  </si>
  <si>
    <t>78</t>
  </si>
  <si>
    <t>175101101</t>
  </si>
  <si>
    <t>Obsypání potrubí bez prohození sypaniny z hornin tř. 1 až 4 uloženým do 3 m od kraje výkopu</t>
  </si>
  <si>
    <t>-952419476</t>
  </si>
  <si>
    <t>79</t>
  </si>
  <si>
    <t>583373680</t>
  </si>
  <si>
    <t>štěrkopísek frakce netříděná</t>
  </si>
  <si>
    <t>1532530528</t>
  </si>
  <si>
    <t>80</t>
  </si>
  <si>
    <t>460520133</t>
  </si>
  <si>
    <t>Osazení tvárnic kabelových betonových do rýhy s obsypem bez výkopových prací 4-otvorových</t>
  </si>
  <si>
    <t>2070875377</t>
  </si>
  <si>
    <t>81</t>
  </si>
  <si>
    <t>592131020</t>
  </si>
  <si>
    <t>žlab kabelový betonový KZ3 50 x 33/20 x 22 cm</t>
  </si>
  <si>
    <t>128</t>
  </si>
  <si>
    <t>914289141</t>
  </si>
  <si>
    <t>82</t>
  </si>
  <si>
    <t>592131050</t>
  </si>
  <si>
    <t>deska krycí KD3 50 x 31/21 x 5,5 cm</t>
  </si>
  <si>
    <t>-351158249</t>
  </si>
  <si>
    <t>83</t>
  </si>
  <si>
    <t>1444566721</t>
  </si>
  <si>
    <t>84</t>
  </si>
  <si>
    <t>913111-0</t>
  </si>
  <si>
    <t xml:space="preserve">Pronájem dopravních značek </t>
  </si>
  <si>
    <t>1613340114</t>
  </si>
  <si>
    <t>85</t>
  </si>
  <si>
    <t>913111215</t>
  </si>
  <si>
    <t>Příplatek k dočasné dopravní značce samostatné základní za první a ZKD den použití</t>
  </si>
  <si>
    <t>573700370</t>
  </si>
  <si>
    <t>86</t>
  </si>
  <si>
    <t>913121111</t>
  </si>
  <si>
    <t>Montáž a demontáž dočasné dopravní značky kompletní základní</t>
  </si>
  <si>
    <t>-850033409</t>
  </si>
  <si>
    <t>87</t>
  </si>
  <si>
    <t>913211113</t>
  </si>
  <si>
    <t>Montáž a demontáž dočasné dopravní zábrany Z2 reflexní šířky 3 m</t>
  </si>
  <si>
    <t>-695999256</t>
  </si>
  <si>
    <t>88</t>
  </si>
  <si>
    <t>012103000</t>
  </si>
  <si>
    <t>Geodetické práce před výstavbou</t>
  </si>
  <si>
    <t>1024</t>
  </si>
  <si>
    <t>-1281600129</t>
  </si>
  <si>
    <t>89</t>
  </si>
  <si>
    <t>012303000</t>
  </si>
  <si>
    <t>Geodetické práce po výstavbě</t>
  </si>
  <si>
    <t>279279041</t>
  </si>
  <si>
    <t>90</t>
  </si>
  <si>
    <t>013254000</t>
  </si>
  <si>
    <t>kč</t>
  </si>
  <si>
    <t>-981592501</t>
  </si>
  <si>
    <t>91</t>
  </si>
  <si>
    <t>030001000</t>
  </si>
  <si>
    <t>Zařízení staveniště</t>
  </si>
  <si>
    <t>%</t>
  </si>
  <si>
    <t>-33367151</t>
  </si>
  <si>
    <t>92</t>
  </si>
  <si>
    <t>070001000</t>
  </si>
  <si>
    <t>provozní vlivy</t>
  </si>
  <si>
    <t>2034671356</t>
  </si>
  <si>
    <t>380x0,5x0,3</t>
  </si>
  <si>
    <t>57*20</t>
  </si>
  <si>
    <t>elektroncky</t>
  </si>
  <si>
    <t xml:space="preserve">    910 - Obruba pro zabránění vtoků do vjezdů</t>
  </si>
  <si>
    <t>obrubník silniční osazený naležato</t>
  </si>
  <si>
    <t>krajník silniční betonový 50x25x8 cm - bílá vodící přídlažba</t>
  </si>
  <si>
    <t xml:space="preserve">    460 - Kabelová chránička - dle finálních požadavků správců IS</t>
  </si>
  <si>
    <t>5 x 0,2</t>
  </si>
  <si>
    <t>13,88*2*0,2</t>
  </si>
  <si>
    <t xml:space="preserve">    91 - Dopravní značení - označení staveniště</t>
  </si>
  <si>
    <t>Projektové dokumentace - realizační a skutečné provedení</t>
  </si>
  <si>
    <t xml:space="preserve">    915 - Úprava povrchových znaků IS</t>
  </si>
  <si>
    <t>Výšková úprava povrchového znaku IS nebo vpusti do 200 mm zvýšením mříže nebo poklopu - vodovod</t>
  </si>
  <si>
    <t>Výšková úprava povrchového znaku IS nebo vpusti do 200 mm zvýšením mříže nebo poklopu - kanalizace</t>
  </si>
  <si>
    <t>Výšková úprava povrchového znaku IS nebo vpusti do 200 mm zvýšením mříže nebo poklopu - ostatní (plyn a nezjištěné)</t>
  </si>
  <si>
    <t xml:space="preserve">   </t>
  </si>
  <si>
    <t>919111233</t>
  </si>
  <si>
    <t>Řezání spár pro vytvoření komůrky š 20 mm hl 40 mm pro těsnící zálivku v CB krytu</t>
  </si>
  <si>
    <t>919121132</t>
  </si>
  <si>
    <t>Těsnění spár zálivkou za studena pro komůrky š 20 mm hl 40 mm s těsnicím profilem</t>
  </si>
  <si>
    <t>919731122</t>
  </si>
  <si>
    <t>Zarovnání styčné plochy podkladu nebo krytu živičného tl do 100 mm</t>
  </si>
  <si>
    <t>998225111.1</t>
  </si>
  <si>
    <t xml:space="preserve">    913 - Řezaná spára</t>
  </si>
  <si>
    <t>Bobnice, okres Nymburk</t>
  </si>
  <si>
    <t>Ing.Hynek Seiner, konzultace Dana Horáková</t>
  </si>
  <si>
    <t>Ing. Hynek Seiner</t>
  </si>
  <si>
    <t>Bude určen výběrovým řízením</t>
  </si>
  <si>
    <t>Obec Bobnice</t>
  </si>
  <si>
    <t>Oprava komunikace Třešňová - Bobnice</t>
  </si>
  <si>
    <t xml:space="preserve">Oprava komunikace </t>
  </si>
  <si>
    <t>OPRAVA MÍSTNÍ KOMUNIKACE - ULICE TŘEŠŇOVÁ, BOBNICE</t>
  </si>
  <si>
    <t>SOUPIS STAVEBNÍCH PRACÍ, DODÁVEK A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</si>
</sst>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\-#,##0.00"/>
    <numFmt numFmtId="165" formatCode="0.00%;\-0.00%"/>
    <numFmt numFmtId="166" formatCode="dd\.mm\.yyyy"/>
    <numFmt numFmtId="167" formatCode="#,##0.00000;\-#,##0.00000"/>
    <numFmt numFmtId="168" formatCode="#,##0.000;\-#,##0.000"/>
    <numFmt numFmtId="169" formatCode="#,##0.000"/>
  </numFmts>
  <fonts count="37" x14ac:knownFonts="1">
    <font>
      <sz val="8"/>
      <name val="Trebuchet MS"/>
      <charset val="238"/>
    </font>
    <font>
      <sz val="8"/>
      <color indexed="43"/>
      <name val="Trebuchet MS"/>
      <family val="2"/>
      <charset val="238"/>
    </font>
    <font>
      <sz val="8"/>
      <color indexed="48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indexed="55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color indexed="63"/>
      <name val="Trebuchet MS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  <font>
      <sz val="8"/>
      <color indexed="55"/>
      <name val="Trebuchet MS"/>
      <family val="2"/>
      <charset val="238"/>
    </font>
    <font>
      <b/>
      <sz val="8"/>
      <color indexed="55"/>
      <name val="Trebuchet MS"/>
      <family val="2"/>
      <charset val="238"/>
    </font>
    <font>
      <b/>
      <sz val="10"/>
      <color indexed="63"/>
      <name val="Trebuchet MS"/>
      <family val="2"/>
      <charset val="238"/>
    </font>
    <font>
      <sz val="10"/>
      <color indexed="55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indexed="55"/>
      <name val="Trebuchet MS"/>
      <family val="2"/>
      <charset val="238"/>
    </font>
    <font>
      <b/>
      <sz val="12"/>
      <color indexed="16"/>
      <name val="Trebuchet MS"/>
      <family val="2"/>
      <charset val="238"/>
    </font>
    <font>
      <sz val="11"/>
      <name val="Trebuchet MS"/>
      <family val="2"/>
      <charset val="238"/>
    </font>
    <font>
      <b/>
      <sz val="11"/>
      <color indexed="56"/>
      <name val="Trebuchet MS"/>
      <family val="2"/>
      <charset val="238"/>
    </font>
    <font>
      <sz val="11"/>
      <color indexed="56"/>
      <name val="Trebuchet MS"/>
      <family val="2"/>
      <charset val="238"/>
    </font>
    <font>
      <sz val="11"/>
      <color indexed="55"/>
      <name val="Trebuchet MS"/>
      <family val="2"/>
      <charset val="238"/>
    </font>
    <font>
      <sz val="12"/>
      <name val="Trebuchet MS"/>
      <family val="2"/>
      <charset val="238"/>
    </font>
    <font>
      <sz val="12"/>
      <color indexed="56"/>
      <name val="Trebuchet MS"/>
      <family val="2"/>
      <charset val="238"/>
    </font>
    <font>
      <sz val="8"/>
      <color indexed="56"/>
      <name val="Trebuchet MS"/>
      <family val="2"/>
      <charset val="238"/>
    </font>
    <font>
      <sz val="10"/>
      <color indexed="56"/>
      <name val="Trebuchet MS"/>
      <family val="2"/>
      <charset val="238"/>
    </font>
    <font>
      <sz val="8"/>
      <color indexed="16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indexed="63"/>
      <name val="Trebuchet MS"/>
      <family val="2"/>
      <charset val="238"/>
    </font>
    <font>
      <sz val="8"/>
      <color indexed="18"/>
      <name val="Trebuchet MS"/>
      <family val="2"/>
      <charset val="238"/>
    </font>
    <font>
      <sz val="8"/>
      <color indexed="10"/>
      <name val="Trebuchet MS"/>
      <family val="2"/>
      <charset val="238"/>
    </font>
    <font>
      <i/>
      <sz val="8"/>
      <color indexed="12"/>
      <name val="Trebuchet MS"/>
      <family val="2"/>
      <charset val="238"/>
    </font>
    <font>
      <sz val="10"/>
      <name val="Trebuchet MS"/>
      <family val="2"/>
      <charset val="238"/>
    </font>
    <font>
      <sz val="10"/>
      <color indexed="16"/>
      <name val="Trebuchet MS"/>
      <family val="2"/>
      <charset val="238"/>
    </font>
    <font>
      <u/>
      <sz val="8"/>
      <color theme="10"/>
      <name val="Trebuchet MS"/>
      <family val="2"/>
      <charset val="238"/>
    </font>
    <font>
      <sz val="18"/>
      <color theme="10"/>
      <name val="Wingdings 2"/>
      <family val="1"/>
      <charset val="2"/>
    </font>
    <font>
      <u/>
      <sz val="10"/>
      <color theme="10"/>
      <name val="Trebuchet MS"/>
      <family val="2"/>
      <charset val="238"/>
    </font>
    <font>
      <sz val="8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 applyAlignment="0">
      <alignment vertical="top" wrapText="1"/>
      <protection locked="0"/>
    </xf>
    <xf numFmtId="0" fontId="33" fillId="0" borderId="0" applyNumberFormat="0" applyFill="0" applyBorder="0" applyAlignment="0" applyProtection="0">
      <alignment vertical="top" wrapText="1"/>
      <protection locked="0"/>
    </xf>
  </cellStyleXfs>
  <cellXfs count="222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2" borderId="0" xfId="0" applyFill="1" applyAlignment="1">
      <alignment horizontal="left" vertical="top"/>
      <protection locked="0"/>
    </xf>
    <xf numFmtId="0" fontId="1" fillId="2" borderId="0" xfId="0" applyFont="1" applyFill="1" applyAlignment="1">
      <alignment horizontal="left" vertical="center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0" fillId="0" borderId="0" xfId="0" applyFont="1" applyAlignment="1">
      <alignment horizontal="left" vertical="center"/>
      <protection locked="0"/>
    </xf>
    <xf numFmtId="0" fontId="0" fillId="0" borderId="1" xfId="0" applyBorder="1" applyAlignment="1">
      <alignment horizontal="left" vertical="top"/>
      <protection locked="0"/>
    </xf>
    <xf numFmtId="0" fontId="0" fillId="0" borderId="2" xfId="0" applyBorder="1" applyAlignment="1">
      <alignment horizontal="left" vertical="top"/>
      <protection locked="0"/>
    </xf>
    <xf numFmtId="0" fontId="0" fillId="0" borderId="3" xfId="0" applyBorder="1" applyAlignment="1">
      <alignment horizontal="left" vertical="top"/>
      <protection locked="0"/>
    </xf>
    <xf numFmtId="0" fontId="0" fillId="0" borderId="4" xfId="0" applyBorder="1" applyAlignment="1">
      <alignment horizontal="left" vertical="top"/>
      <protection locked="0"/>
    </xf>
    <xf numFmtId="0" fontId="0" fillId="0" borderId="5" xfId="0" applyBorder="1" applyAlignment="1">
      <alignment horizontal="left" vertical="top"/>
      <protection locked="0"/>
    </xf>
    <xf numFmtId="0" fontId="2" fillId="0" borderId="0" xfId="0" applyFont="1" applyAlignment="1">
      <alignment horizontal="left" vertical="center"/>
      <protection locked="0"/>
    </xf>
    <xf numFmtId="0" fontId="4" fillId="0" borderId="0" xfId="0" applyFont="1" applyAlignment="1">
      <alignment horizontal="left" vertical="top"/>
      <protection locked="0"/>
    </xf>
    <xf numFmtId="0" fontId="5" fillId="0" borderId="0" xfId="0" applyFont="1" applyAlignment="1">
      <alignment horizontal="left" vertical="center"/>
      <protection locked="0"/>
    </xf>
    <xf numFmtId="0" fontId="6" fillId="0" borderId="0" xfId="0" applyFont="1" applyAlignment="1">
      <alignment horizontal="left" vertical="top"/>
      <protection locked="0"/>
    </xf>
    <xf numFmtId="0" fontId="4" fillId="0" borderId="0" xfId="0" applyFont="1" applyAlignment="1">
      <alignment horizontal="left" vertical="center"/>
      <protection locked="0"/>
    </xf>
    <xf numFmtId="0" fontId="0" fillId="0" borderId="6" xfId="0" applyBorder="1" applyAlignment="1">
      <alignment horizontal="left" vertical="top"/>
      <protection locked="0"/>
    </xf>
    <xf numFmtId="0" fontId="7" fillId="0" borderId="0" xfId="0" applyFont="1" applyAlignment="1">
      <alignment horizontal="left" vertical="center"/>
      <protection locked="0"/>
    </xf>
    <xf numFmtId="0" fontId="0" fillId="0" borderId="4" xfId="0" applyBorder="1" applyAlignment="1">
      <alignment horizontal="left" vertical="center"/>
      <protection locked="0"/>
    </xf>
    <xf numFmtId="0" fontId="0" fillId="0" borderId="5" xfId="0" applyBorder="1" applyAlignment="1">
      <alignment horizontal="left" vertical="center"/>
      <protection locked="0"/>
    </xf>
    <xf numFmtId="0" fontId="9" fillId="0" borderId="7" xfId="0" applyFont="1" applyBorder="1" applyAlignment="1">
      <alignment horizontal="left" vertical="center"/>
      <protection locked="0"/>
    </xf>
    <xf numFmtId="0" fontId="10" fillId="0" borderId="4" xfId="0" applyFont="1" applyBorder="1" applyAlignment="1">
      <alignment horizontal="left" vertical="center"/>
      <protection locked="0"/>
    </xf>
    <xf numFmtId="0" fontId="10" fillId="0" borderId="0" xfId="0" applyFont="1" applyAlignment="1">
      <alignment horizontal="center" vertical="center"/>
      <protection locked="0"/>
    </xf>
    <xf numFmtId="0" fontId="10" fillId="0" borderId="5" xfId="0" applyFont="1" applyBorder="1" applyAlignment="1">
      <alignment horizontal="left" vertical="center"/>
      <protection locked="0"/>
    </xf>
    <xf numFmtId="0" fontId="6" fillId="3" borderId="8" xfId="0" applyFont="1" applyFill="1" applyBorder="1" applyAlignment="1">
      <alignment horizontal="left" vertical="center"/>
      <protection locked="0"/>
    </xf>
    <xf numFmtId="0" fontId="6" fillId="3" borderId="9" xfId="0" applyFont="1" applyFill="1" applyBorder="1" applyAlignment="1">
      <alignment horizontal="center" vertical="center"/>
      <protection locked="0"/>
    </xf>
    <xf numFmtId="0" fontId="12" fillId="0" borderId="10" xfId="0" applyFont="1" applyBorder="1" applyAlignment="1">
      <alignment horizontal="left" vertical="center"/>
      <protection locked="0"/>
    </xf>
    <xf numFmtId="0" fontId="0" fillId="0" borderId="12" xfId="0" applyBorder="1" applyAlignment="1">
      <alignment horizontal="left" vertical="center"/>
      <protection locked="0"/>
    </xf>
    <xf numFmtId="0" fontId="0" fillId="0" borderId="13" xfId="0" applyBorder="1" applyAlignment="1">
      <alignment horizontal="left" vertical="top"/>
      <protection locked="0"/>
    </xf>
    <xf numFmtId="0" fontId="0" fillId="0" borderId="14" xfId="0" applyBorder="1" applyAlignment="1">
      <alignment horizontal="left" vertical="top"/>
      <protection locked="0"/>
    </xf>
    <xf numFmtId="0" fontId="13" fillId="0" borderId="15" xfId="0" applyFont="1" applyBorder="1" applyAlignment="1">
      <alignment horizontal="left" vertical="center"/>
      <protection locked="0"/>
    </xf>
    <xf numFmtId="0" fontId="0" fillId="0" borderId="16" xfId="0" applyBorder="1" applyAlignment="1">
      <alignment horizontal="left" vertical="center"/>
      <protection locked="0"/>
    </xf>
    <xf numFmtId="0" fontId="13" fillId="0" borderId="16" xfId="0" applyFont="1" applyBorder="1" applyAlignment="1">
      <alignment horizontal="left" vertical="center"/>
      <protection locked="0"/>
    </xf>
    <xf numFmtId="0" fontId="0" fillId="0" borderId="17" xfId="0" applyBorder="1" applyAlignment="1">
      <alignment horizontal="left" vertical="center"/>
      <protection locked="0"/>
    </xf>
    <xf numFmtId="0" fontId="0" fillId="0" borderId="18" xfId="0" applyBorder="1" applyAlignment="1">
      <alignment horizontal="left" vertical="center"/>
      <protection locked="0"/>
    </xf>
    <xf numFmtId="0" fontId="0" fillId="0" borderId="19" xfId="0" applyBorder="1" applyAlignment="1">
      <alignment horizontal="left" vertical="center"/>
      <protection locked="0"/>
    </xf>
    <xf numFmtId="0" fontId="0" fillId="0" borderId="20" xfId="0" applyBorder="1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  <protection locked="0"/>
    </xf>
    <xf numFmtId="0" fontId="5" fillId="0" borderId="5" xfId="0" applyFont="1" applyBorder="1" applyAlignment="1">
      <alignment horizontal="left" vertical="center"/>
      <protection locked="0"/>
    </xf>
    <xf numFmtId="0" fontId="6" fillId="0" borderId="0" xfId="0" applyFont="1" applyAlignment="1">
      <alignment horizontal="left" vertical="center"/>
      <protection locked="0"/>
    </xf>
    <xf numFmtId="0" fontId="6" fillId="0" borderId="4" xfId="0" applyFont="1" applyBorder="1" applyAlignment="1">
      <alignment horizontal="left" vertical="center"/>
      <protection locked="0"/>
    </xf>
    <xf numFmtId="0" fontId="6" fillId="0" borderId="5" xfId="0" applyFont="1" applyBorder="1" applyAlignment="1">
      <alignment horizontal="left" vertical="center"/>
      <protection locked="0"/>
    </xf>
    <xf numFmtId="0" fontId="14" fillId="0" borderId="0" xfId="0" applyFont="1" applyAlignment="1">
      <alignment horizontal="left" vertical="center"/>
      <protection locked="0"/>
    </xf>
    <xf numFmtId="0" fontId="0" fillId="0" borderId="14" xfId="0" applyBorder="1" applyAlignment="1">
      <alignment horizontal="left" vertical="center"/>
      <protection locked="0"/>
    </xf>
    <xf numFmtId="0" fontId="4" fillId="0" borderId="21" xfId="0" applyFont="1" applyBorder="1" applyAlignment="1">
      <alignment horizontal="center" vertical="center" wrapText="1"/>
      <protection locked="0"/>
    </xf>
    <xf numFmtId="0" fontId="4" fillId="0" borderId="22" xfId="0" applyFont="1" applyBorder="1" applyAlignment="1">
      <alignment horizontal="center" vertical="center" wrapText="1"/>
      <protection locked="0"/>
    </xf>
    <xf numFmtId="0" fontId="4" fillId="0" borderId="23" xfId="0" applyFont="1" applyBorder="1" applyAlignment="1">
      <alignment horizontal="center" vertical="center" wrapText="1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0" xfId="0" applyBorder="1" applyAlignment="1">
      <alignment horizontal="left" vertical="center"/>
      <protection locked="0"/>
    </xf>
    <xf numFmtId="164" fontId="15" fillId="0" borderId="13" xfId="0" applyNumberFormat="1" applyFont="1" applyBorder="1" applyAlignment="1">
      <alignment horizontal="right" vertical="center"/>
      <protection locked="0"/>
    </xf>
    <xf numFmtId="164" fontId="15" fillId="0" borderId="0" xfId="0" applyNumberFormat="1" applyFont="1" applyAlignment="1">
      <alignment horizontal="right" vertical="center"/>
      <protection locked="0"/>
    </xf>
    <xf numFmtId="167" fontId="15" fillId="0" borderId="0" xfId="0" applyNumberFormat="1" applyFont="1" applyAlignment="1">
      <alignment horizontal="right" vertical="center"/>
      <protection locked="0"/>
    </xf>
    <xf numFmtId="164" fontId="15" fillId="0" borderId="14" xfId="0" applyNumberFormat="1" applyFont="1" applyBorder="1" applyAlignment="1">
      <alignment horizontal="right" vertical="center"/>
      <protection locked="0"/>
    </xf>
    <xf numFmtId="0" fontId="17" fillId="0" borderId="0" xfId="0" applyFont="1" applyAlignment="1">
      <alignment horizontal="left" vertical="center"/>
      <protection locked="0"/>
    </xf>
    <xf numFmtId="0" fontId="17" fillId="0" borderId="4" xfId="0" applyFont="1" applyBorder="1" applyAlignment="1">
      <alignment horizontal="left" vertical="center"/>
      <protection locked="0"/>
    </xf>
    <xf numFmtId="0" fontId="17" fillId="0" borderId="5" xfId="0" applyFont="1" applyBorder="1" applyAlignment="1">
      <alignment horizontal="left" vertical="center"/>
      <protection locked="0"/>
    </xf>
    <xf numFmtId="164" fontId="20" fillId="0" borderId="15" xfId="0" applyNumberFormat="1" applyFont="1" applyBorder="1" applyAlignment="1">
      <alignment horizontal="right" vertical="center"/>
      <protection locked="0"/>
    </xf>
    <xf numFmtId="164" fontId="20" fillId="0" borderId="16" xfId="0" applyNumberFormat="1" applyFont="1" applyBorder="1" applyAlignment="1">
      <alignment horizontal="right" vertical="center"/>
      <protection locked="0"/>
    </xf>
    <xf numFmtId="167" fontId="20" fillId="0" borderId="16" xfId="0" applyNumberFormat="1" applyFont="1" applyBorder="1" applyAlignment="1">
      <alignment horizontal="right" vertical="center"/>
      <protection locked="0"/>
    </xf>
    <xf numFmtId="164" fontId="20" fillId="0" borderId="17" xfId="0" applyNumberFormat="1" applyFont="1" applyBorder="1" applyAlignment="1">
      <alignment horizontal="right" vertical="center"/>
      <protection locked="0"/>
    </xf>
    <xf numFmtId="0" fontId="16" fillId="3" borderId="0" xfId="0" applyFont="1" applyFill="1" applyAlignment="1">
      <alignment horizontal="left" vertical="center"/>
      <protection locked="0"/>
    </xf>
    <xf numFmtId="0" fontId="0" fillId="0" borderId="0" xfId="0" applyFont="1" applyAlignment="1">
      <alignment horizontal="left" vertical="center" wrapText="1"/>
      <protection locked="0"/>
    </xf>
    <xf numFmtId="0" fontId="0" fillId="0" borderId="4" xfId="0" applyBorder="1" applyAlignment="1">
      <alignment horizontal="left" vertical="center" wrapText="1"/>
      <protection locked="0"/>
    </xf>
    <xf numFmtId="0" fontId="0" fillId="0" borderId="5" xfId="0" applyBorder="1" applyAlignment="1">
      <alignment horizontal="left" vertical="center" wrapText="1"/>
      <protection locked="0"/>
    </xf>
    <xf numFmtId="0" fontId="8" fillId="0" borderId="0" xfId="0" applyFont="1" applyAlignment="1">
      <alignment horizontal="left" vertical="center"/>
      <protection locked="0"/>
    </xf>
    <xf numFmtId="0" fontId="9" fillId="0" borderId="0" xfId="0" applyFont="1" applyAlignment="1">
      <alignment horizontal="left" vertical="center"/>
      <protection locked="0"/>
    </xf>
    <xf numFmtId="0" fontId="10" fillId="0" borderId="0" xfId="0" applyFont="1" applyAlignment="1">
      <alignment horizontal="right" vertical="center"/>
      <protection locked="0"/>
    </xf>
    <xf numFmtId="0" fontId="6" fillId="3" borderId="9" xfId="0" applyFont="1" applyFill="1" applyBorder="1" applyAlignment="1">
      <alignment horizontal="right" vertical="center"/>
      <protection locked="0"/>
    </xf>
    <xf numFmtId="0" fontId="21" fillId="0" borderId="0" xfId="0" applyFont="1" applyAlignment="1">
      <alignment horizontal="left" vertical="center"/>
      <protection locked="0"/>
    </xf>
    <xf numFmtId="0" fontId="22" fillId="0" borderId="4" xfId="0" applyFont="1" applyBorder="1" applyAlignment="1">
      <alignment horizontal="left" vertical="center"/>
      <protection locked="0"/>
    </xf>
    <xf numFmtId="0" fontId="22" fillId="0" borderId="0" xfId="0" applyFont="1" applyAlignment="1">
      <alignment horizontal="left" vertical="center"/>
      <protection locked="0"/>
    </xf>
    <xf numFmtId="0" fontId="22" fillId="0" borderId="5" xfId="0" applyFont="1" applyBorder="1" applyAlignment="1">
      <alignment horizontal="left" vertical="center"/>
      <protection locked="0"/>
    </xf>
    <xf numFmtId="0" fontId="24" fillId="0" borderId="4" xfId="0" applyFont="1" applyBorder="1" applyAlignment="1">
      <alignment horizontal="left" vertical="center"/>
      <protection locked="0"/>
    </xf>
    <xf numFmtId="0" fontId="24" fillId="0" borderId="0" xfId="0" applyFont="1" applyAlignment="1">
      <alignment horizontal="left" vertical="center"/>
      <protection locked="0"/>
    </xf>
    <xf numFmtId="0" fontId="24" fillId="0" borderId="5" xfId="0" applyFont="1" applyBorder="1" applyAlignment="1">
      <alignment horizontal="left" vertical="center"/>
      <protection locked="0"/>
    </xf>
    <xf numFmtId="0" fontId="4" fillId="0" borderId="24" xfId="0" applyFont="1" applyBorder="1" applyAlignment="1">
      <alignment horizontal="center" vertical="center"/>
      <protection locked="0"/>
    </xf>
    <xf numFmtId="0" fontId="0" fillId="0" borderId="0" xfId="0" applyFont="1" applyAlignment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  <protection locked="0"/>
    </xf>
    <xf numFmtId="0" fontId="5" fillId="3" borderId="21" xfId="0" applyFont="1" applyFill="1" applyBorder="1" applyAlignment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  <protection locked="0"/>
    </xf>
    <xf numFmtId="167" fontId="25" fillId="0" borderId="11" xfId="0" applyNumberFormat="1" applyFont="1" applyBorder="1" applyAlignment="1">
      <alignment horizontal="right"/>
      <protection locked="0"/>
    </xf>
    <xf numFmtId="167" fontId="25" fillId="0" borderId="12" xfId="0" applyNumberFormat="1" applyFont="1" applyBorder="1" applyAlignment="1">
      <alignment horizontal="right"/>
      <protection locked="0"/>
    </xf>
    <xf numFmtId="168" fontId="26" fillId="0" borderId="0" xfId="0" applyNumberFormat="1" applyFont="1" applyAlignment="1">
      <alignment horizontal="right" vertical="center"/>
      <protection locked="0"/>
    </xf>
    <xf numFmtId="0" fontId="0" fillId="0" borderId="0" xfId="0" applyFont="1" applyAlignment="1">
      <alignment horizontal="left"/>
      <protection locked="0"/>
    </xf>
    <xf numFmtId="0" fontId="23" fillId="0" borderId="4" xfId="0" applyFont="1" applyBorder="1" applyAlignment="1">
      <alignment horizontal="left"/>
      <protection locked="0"/>
    </xf>
    <xf numFmtId="0" fontId="22" fillId="0" borderId="0" xfId="0" applyFont="1" applyAlignment="1">
      <alignment horizontal="left"/>
      <protection locked="0"/>
    </xf>
    <xf numFmtId="0" fontId="23" fillId="0" borderId="5" xfId="0" applyFont="1" applyBorder="1" applyAlignment="1">
      <alignment horizontal="left"/>
      <protection locked="0"/>
    </xf>
    <xf numFmtId="0" fontId="23" fillId="0" borderId="13" xfId="0" applyFont="1" applyBorder="1" applyAlignment="1">
      <alignment horizontal="left"/>
      <protection locked="0"/>
    </xf>
    <xf numFmtId="167" fontId="23" fillId="0" borderId="0" xfId="0" applyNumberFormat="1" applyFont="1" applyAlignment="1">
      <alignment horizontal="right"/>
      <protection locked="0"/>
    </xf>
    <xf numFmtId="167" fontId="23" fillId="0" borderId="14" xfId="0" applyNumberFormat="1" applyFont="1" applyBorder="1" applyAlignment="1">
      <alignment horizontal="right"/>
      <protection locked="0"/>
    </xf>
    <xf numFmtId="168" fontId="23" fillId="0" borderId="0" xfId="0" applyNumberFormat="1" applyFont="1" applyAlignment="1">
      <alignment horizontal="right" vertical="center"/>
      <protection locked="0"/>
    </xf>
    <xf numFmtId="0" fontId="24" fillId="0" borderId="0" xfId="0" applyFont="1" applyAlignment="1">
      <alignment horizontal="left"/>
      <protection locked="0"/>
    </xf>
    <xf numFmtId="0" fontId="0" fillId="0" borderId="24" xfId="0" applyFont="1" applyBorder="1" applyAlignment="1">
      <alignment horizontal="center" vertical="center"/>
      <protection locked="0"/>
    </xf>
    <xf numFmtId="49" fontId="0" fillId="0" borderId="24" xfId="0" applyNumberFormat="1" applyFont="1" applyBorder="1" applyAlignment="1">
      <alignment horizontal="left" vertical="center" wrapText="1"/>
      <protection locked="0"/>
    </xf>
    <xf numFmtId="0" fontId="0" fillId="0" borderId="24" xfId="0" applyFont="1" applyBorder="1" applyAlignment="1">
      <alignment horizontal="center" vertical="center" wrapText="1"/>
      <protection locked="0"/>
    </xf>
    <xf numFmtId="0" fontId="10" fillId="0" borderId="24" xfId="0" applyFont="1" applyBorder="1" applyAlignment="1">
      <alignment horizontal="left" vertical="center"/>
      <protection locked="0"/>
    </xf>
    <xf numFmtId="167" fontId="10" fillId="0" borderId="0" xfId="0" applyNumberFormat="1" applyFont="1" applyAlignment="1">
      <alignment horizontal="right" vertical="center"/>
      <protection locked="0"/>
    </xf>
    <xf numFmtId="167" fontId="10" fillId="0" borderId="14" xfId="0" applyNumberFormat="1" applyFont="1" applyBorder="1" applyAlignment="1">
      <alignment horizontal="right" vertical="center"/>
      <protection locked="0"/>
    </xf>
    <xf numFmtId="164" fontId="0" fillId="0" borderId="0" xfId="0" applyNumberFormat="1" applyFont="1" applyAlignment="1">
      <alignment horizontal="right" vertical="center"/>
      <protection locked="0"/>
    </xf>
    <xf numFmtId="168" fontId="0" fillId="0" borderId="0" xfId="0" applyNumberFormat="1" applyFont="1" applyAlignment="1">
      <alignment horizontal="right" vertical="center"/>
      <protection locked="0"/>
    </xf>
    <xf numFmtId="0" fontId="27" fillId="0" borderId="4" xfId="0" applyFont="1" applyBorder="1" applyAlignment="1">
      <alignment horizontal="left" vertical="center"/>
      <protection locked="0"/>
    </xf>
    <xf numFmtId="168" fontId="27" fillId="0" borderId="0" xfId="0" applyNumberFormat="1" applyFont="1" applyAlignment="1">
      <alignment horizontal="right" vertical="center"/>
      <protection locked="0"/>
    </xf>
    <xf numFmtId="0" fontId="27" fillId="0" borderId="5" xfId="0" applyFont="1" applyBorder="1" applyAlignment="1">
      <alignment horizontal="left" vertical="center"/>
      <protection locked="0"/>
    </xf>
    <xf numFmtId="0" fontId="27" fillId="0" borderId="13" xfId="0" applyFont="1" applyBorder="1" applyAlignment="1">
      <alignment horizontal="left" vertical="center"/>
      <protection locked="0"/>
    </xf>
    <xf numFmtId="0" fontId="27" fillId="0" borderId="14" xfId="0" applyFont="1" applyBorder="1" applyAlignment="1">
      <alignment horizontal="left" vertical="center"/>
      <protection locked="0"/>
    </xf>
    <xf numFmtId="0" fontId="28" fillId="0" borderId="4" xfId="0" applyFont="1" applyBorder="1" applyAlignment="1">
      <alignment horizontal="left" vertical="center"/>
      <protection locked="0"/>
    </xf>
    <xf numFmtId="168" fontId="28" fillId="0" borderId="0" xfId="0" applyNumberFormat="1" applyFont="1" applyAlignment="1">
      <alignment horizontal="right" vertical="center"/>
      <protection locked="0"/>
    </xf>
    <xf numFmtId="0" fontId="28" fillId="0" borderId="5" xfId="0" applyFont="1" applyBorder="1" applyAlignment="1">
      <alignment horizontal="left" vertical="center"/>
      <protection locked="0"/>
    </xf>
    <xf numFmtId="0" fontId="28" fillId="0" borderId="13" xfId="0" applyFont="1" applyBorder="1" applyAlignment="1">
      <alignment horizontal="left" vertical="center"/>
      <protection locked="0"/>
    </xf>
    <xf numFmtId="0" fontId="28" fillId="0" borderId="14" xfId="0" applyFont="1" applyBorder="1" applyAlignment="1">
      <alignment horizontal="left" vertical="center"/>
      <protection locked="0"/>
    </xf>
    <xf numFmtId="0" fontId="29" fillId="0" borderId="4" xfId="0" applyFont="1" applyBorder="1" applyAlignment="1">
      <alignment horizontal="left" vertical="center"/>
      <protection locked="0"/>
    </xf>
    <xf numFmtId="168" fontId="29" fillId="0" borderId="0" xfId="0" applyNumberFormat="1" applyFont="1" applyAlignment="1">
      <alignment horizontal="right" vertical="center"/>
      <protection locked="0"/>
    </xf>
    <xf numFmtId="0" fontId="29" fillId="0" borderId="5" xfId="0" applyFont="1" applyBorder="1" applyAlignment="1">
      <alignment horizontal="left" vertical="center"/>
      <protection locked="0"/>
    </xf>
    <xf numFmtId="0" fontId="29" fillId="0" borderId="13" xfId="0" applyFont="1" applyBorder="1" applyAlignment="1">
      <alignment horizontal="left" vertical="center"/>
      <protection locked="0"/>
    </xf>
    <xf numFmtId="0" fontId="29" fillId="0" borderId="14" xfId="0" applyFont="1" applyBorder="1" applyAlignment="1">
      <alignment horizontal="left" vertical="center"/>
      <protection locked="0"/>
    </xf>
    <xf numFmtId="0" fontId="30" fillId="0" borderId="24" xfId="0" applyFont="1" applyBorder="1" applyAlignment="1">
      <alignment horizontal="center" vertical="center"/>
      <protection locked="0"/>
    </xf>
    <xf numFmtId="49" fontId="30" fillId="0" borderId="24" xfId="0" applyNumberFormat="1" applyFont="1" applyBorder="1" applyAlignment="1">
      <alignment horizontal="left" vertical="center" wrapText="1"/>
      <protection locked="0"/>
    </xf>
    <xf numFmtId="0" fontId="30" fillId="0" borderId="24" xfId="0" applyFont="1" applyBorder="1" applyAlignment="1">
      <alignment horizontal="center" vertical="center" wrapText="1"/>
      <protection locked="0"/>
    </xf>
    <xf numFmtId="0" fontId="10" fillId="0" borderId="16" xfId="0" applyFont="1" applyBorder="1" applyAlignment="1">
      <alignment horizontal="center" vertical="center"/>
      <protection locked="0"/>
    </xf>
    <xf numFmtId="167" fontId="10" fillId="0" borderId="16" xfId="0" applyNumberFormat="1" applyFont="1" applyBorder="1" applyAlignment="1">
      <alignment horizontal="right" vertical="center"/>
      <protection locked="0"/>
    </xf>
    <xf numFmtId="167" fontId="10" fillId="0" borderId="17" xfId="0" applyNumberFormat="1" applyFont="1" applyBorder="1" applyAlignment="1">
      <alignment horizontal="right" vertical="center"/>
      <protection locked="0"/>
    </xf>
    <xf numFmtId="0" fontId="34" fillId="0" borderId="0" xfId="1" applyFont="1" applyAlignment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</xf>
    <xf numFmtId="0" fontId="31" fillId="2" borderId="0" xfId="0" applyFont="1" applyFill="1" applyAlignment="1" applyProtection="1">
      <alignment horizontal="left" vertical="center"/>
    </xf>
    <xf numFmtId="0" fontId="32" fillId="2" borderId="0" xfId="0" applyFont="1" applyFill="1" applyAlignment="1" applyProtection="1">
      <alignment horizontal="left" vertical="center"/>
    </xf>
    <xf numFmtId="0" fontId="35" fillId="2" borderId="0" xfId="1" applyFont="1" applyFill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top"/>
    </xf>
    <xf numFmtId="0" fontId="0" fillId="0" borderId="0" xfId="0" applyFont="1" applyAlignment="1">
      <alignment horizontal="left" vertical="center"/>
      <protection locked="0"/>
    </xf>
    <xf numFmtId="0" fontId="0" fillId="3" borderId="0" xfId="0" applyFill="1" applyAlignment="1">
      <alignment horizontal="left" vertical="center"/>
      <protection locked="0"/>
    </xf>
    <xf numFmtId="0" fontId="18" fillId="0" borderId="0" xfId="0" applyFont="1" applyAlignment="1">
      <alignment horizontal="left" vertical="center"/>
      <protection locked="0"/>
    </xf>
    <xf numFmtId="0" fontId="16" fillId="0" borderId="0" xfId="0" applyFont="1" applyAlignment="1">
      <alignment horizontal="left"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0" fillId="0" borderId="11" xfId="0" applyBorder="1" applyAlignment="1">
      <alignment horizontal="left" vertical="center"/>
      <protection locked="0"/>
    </xf>
    <xf numFmtId="0" fontId="0" fillId="3" borderId="9" xfId="0" applyFill="1" applyBorder="1" applyAlignment="1">
      <alignment horizontal="left" vertical="center"/>
      <protection locked="0"/>
    </xf>
    <xf numFmtId="165" fontId="10" fillId="0" borderId="0" xfId="0" applyNumberFormat="1" applyFont="1" applyAlignment="1">
      <alignment horizontal="right" vertical="center"/>
      <protection locked="0"/>
    </xf>
    <xf numFmtId="0" fontId="10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23" fillId="0" borderId="0" xfId="0" applyFont="1" applyAlignment="1">
      <alignment horizontal="left"/>
      <protection locked="0"/>
    </xf>
    <xf numFmtId="0" fontId="0" fillId="0" borderId="24" xfId="0" applyBorder="1" applyAlignment="1">
      <alignment horizontal="left" vertical="center"/>
      <protection locked="0"/>
    </xf>
    <xf numFmtId="168" fontId="0" fillId="0" borderId="24" xfId="0" applyNumberFormat="1" applyFont="1" applyBorder="1" applyAlignment="1">
      <alignment horizontal="right" vertical="center"/>
      <protection locked="0"/>
    </xf>
    <xf numFmtId="168" fontId="30" fillId="0" borderId="24" xfId="0" applyNumberFormat="1" applyFont="1" applyBorder="1" applyAlignment="1">
      <alignment horizontal="right" vertical="center"/>
      <protection locked="0"/>
    </xf>
    <xf numFmtId="0" fontId="27" fillId="0" borderId="0" xfId="0" applyFont="1" applyAlignment="1">
      <alignment horizontal="left" vertical="center"/>
      <protection locked="0"/>
    </xf>
    <xf numFmtId="0" fontId="29" fillId="0" borderId="0" xfId="0" applyFont="1" applyAlignment="1">
      <alignment horizontal="left" vertical="center"/>
      <protection locked="0"/>
    </xf>
    <xf numFmtId="0" fontId="28" fillId="0" borderId="0" xfId="0" applyFont="1" applyAlignment="1">
      <alignment horizontal="left" vertical="center"/>
      <protection locked="0"/>
    </xf>
    <xf numFmtId="0" fontId="5" fillId="3" borderId="22" xfId="0" applyFont="1" applyFill="1" applyBorder="1" applyAlignment="1">
      <alignment horizontal="center" vertical="center" wrapText="1"/>
      <protection locked="0"/>
    </xf>
    <xf numFmtId="166" fontId="5" fillId="0" borderId="0" xfId="0" applyNumberFormat="1" applyFont="1" applyAlignment="1">
      <alignment horizontal="left" vertical="top"/>
      <protection locked="0"/>
    </xf>
    <xf numFmtId="0" fontId="0" fillId="0" borderId="0" xfId="0" applyFont="1" applyAlignment="1">
      <alignment horizontal="left" vertical="center" wrapText="1"/>
      <protection locked="0"/>
    </xf>
    <xf numFmtId="164" fontId="16" fillId="0" borderId="0" xfId="0" applyNumberFormat="1" applyFont="1" applyAlignment="1">
      <alignment horizontal="right" vertical="center"/>
      <protection locked="0"/>
    </xf>
    <xf numFmtId="0" fontId="0" fillId="0" borderId="0" xfId="0" applyFont="1" applyAlignment="1">
      <alignment horizontal="left" vertical="center"/>
      <protection locked="0"/>
    </xf>
    <xf numFmtId="164" fontId="16" fillId="3" borderId="0" xfId="0" applyNumberFormat="1" applyFont="1" applyFill="1" applyAlignment="1">
      <alignment horizontal="right" vertical="center"/>
      <protection locked="0"/>
    </xf>
    <xf numFmtId="0" fontId="0" fillId="3" borderId="0" xfId="0" applyFill="1" applyAlignment="1">
      <alignment horizontal="left" vertical="center"/>
      <protection locked="0"/>
    </xf>
    <xf numFmtId="0" fontId="2" fillId="3" borderId="0" xfId="0" applyFont="1" applyFill="1" applyAlignment="1">
      <alignment horizontal="center" vertical="center"/>
      <protection locked="0"/>
    </xf>
    <xf numFmtId="0" fontId="0" fillId="0" borderId="0" xfId="0" applyFont="1" applyAlignment="1">
      <alignment horizontal="left" vertical="top"/>
      <protection locked="0"/>
    </xf>
    <xf numFmtId="164" fontId="19" fillId="0" borderId="0" xfId="0" applyNumberFormat="1" applyFont="1" applyAlignment="1">
      <alignment horizontal="right" vertical="center"/>
      <protection locked="0"/>
    </xf>
    <xf numFmtId="0" fontId="19" fillId="0" borderId="0" xfId="0" applyFont="1" applyAlignment="1">
      <alignment horizontal="left" vertical="center"/>
      <protection locked="0"/>
    </xf>
    <xf numFmtId="0" fontId="15" fillId="0" borderId="10" xfId="0" applyFont="1" applyBorder="1" applyAlignment="1">
      <alignment horizontal="center" vertical="center"/>
      <protection locked="0"/>
    </xf>
    <xf numFmtId="0" fontId="0" fillId="0" borderId="11" xfId="0" applyBorder="1" applyAlignment="1">
      <alignment horizontal="left" vertical="center"/>
      <protection locked="0"/>
    </xf>
    <xf numFmtId="0" fontId="0" fillId="0" borderId="13" xfId="0" applyBorder="1" applyAlignment="1">
      <alignment horizontal="left" vertical="center"/>
      <protection locked="0"/>
    </xf>
    <xf numFmtId="0" fontId="5" fillId="3" borderId="9" xfId="0" applyFont="1" applyFill="1" applyBorder="1" applyAlignment="1">
      <alignment horizontal="center" vertical="center"/>
      <protection locked="0"/>
    </xf>
    <xf numFmtId="0" fontId="0" fillId="3" borderId="9" xfId="0" applyFill="1" applyBorder="1" applyAlignment="1">
      <alignment horizontal="left" vertical="center"/>
      <protection locked="0"/>
    </xf>
    <xf numFmtId="0" fontId="0" fillId="3" borderId="25" xfId="0" applyFill="1" applyBorder="1" applyAlignment="1">
      <alignment horizontal="left" vertical="center"/>
      <protection locked="0"/>
    </xf>
    <xf numFmtId="164" fontId="8" fillId="0" borderId="0" xfId="0" applyNumberFormat="1" applyFont="1" applyAlignment="1">
      <alignment horizontal="right" vertical="center"/>
      <protection locked="0"/>
    </xf>
    <xf numFmtId="0" fontId="6" fillId="3" borderId="9" xfId="0" applyFont="1" applyFill="1" applyBorder="1" applyAlignment="1">
      <alignment horizontal="left" vertical="center"/>
      <protection locked="0"/>
    </xf>
    <xf numFmtId="164" fontId="6" fillId="3" borderId="9" xfId="0" applyNumberFormat="1" applyFont="1" applyFill="1" applyBorder="1" applyAlignment="1">
      <alignment horizontal="right" vertical="center"/>
      <protection locked="0"/>
    </xf>
    <xf numFmtId="0" fontId="3" fillId="0" borderId="0" xfId="0" applyFont="1" applyAlignment="1">
      <alignment horizontal="center" vertical="center"/>
      <protection locked="0"/>
    </xf>
    <xf numFmtId="0" fontId="18" fillId="0" borderId="0" xfId="0" applyFont="1" applyAlignment="1">
      <alignment horizontal="left" vertical="center" wrapText="1"/>
      <protection locked="0"/>
    </xf>
    <xf numFmtId="0" fontId="18" fillId="0" borderId="0" xfId="0" applyFont="1" applyAlignment="1">
      <alignment horizontal="left" vertical="center"/>
      <protection locked="0"/>
    </xf>
    <xf numFmtId="0" fontId="16" fillId="0" borderId="0" xfId="0" applyFont="1" applyAlignment="1">
      <alignment horizontal="left" vertical="center"/>
      <protection locked="0"/>
    </xf>
    <xf numFmtId="0" fontId="6" fillId="0" borderId="0" xfId="0" applyFont="1" applyAlignment="1">
      <alignment horizontal="left" vertical="center" wrapText="1"/>
      <protection locked="0"/>
    </xf>
    <xf numFmtId="0" fontId="5" fillId="0" borderId="0" xfId="0" applyFont="1" applyAlignment="1">
      <alignment horizontal="left" vertical="center"/>
      <protection locked="0"/>
    </xf>
    <xf numFmtId="0" fontId="5" fillId="3" borderId="8" xfId="0" applyFont="1" applyFill="1" applyBorder="1" applyAlignment="1">
      <alignment horizontal="center" vertical="center"/>
      <protection locked="0"/>
    </xf>
    <xf numFmtId="165" fontId="10" fillId="0" borderId="0" xfId="0" applyNumberFormat="1" applyFont="1" applyAlignment="1">
      <alignment horizontal="right" vertical="center"/>
      <protection locked="0"/>
    </xf>
    <xf numFmtId="0" fontId="10" fillId="0" borderId="0" xfId="0" applyFont="1" applyAlignment="1">
      <alignment horizontal="left" vertical="center"/>
      <protection locked="0"/>
    </xf>
    <xf numFmtId="164" fontId="11" fillId="0" borderId="0" xfId="0" applyNumberFormat="1" applyFont="1" applyAlignment="1">
      <alignment horizontal="right" vertical="center"/>
      <protection locked="0"/>
    </xf>
    <xf numFmtId="164" fontId="9" fillId="0" borderId="7" xfId="0" applyNumberFormat="1" applyFont="1" applyBorder="1" applyAlignment="1">
      <alignment horizontal="righ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2" fillId="0" borderId="0" xfId="0" applyFont="1" applyAlignment="1">
      <alignment horizontal="center" vertical="center"/>
      <protection locked="0"/>
    </xf>
    <xf numFmtId="0" fontId="6" fillId="0" borderId="0" xfId="0" applyFont="1" applyAlignment="1">
      <alignment horizontal="left" vertical="top" wrapText="1"/>
      <protection locked="0"/>
    </xf>
    <xf numFmtId="0" fontId="5" fillId="0" borderId="0" xfId="0" applyFont="1" applyAlignment="1">
      <alignment horizontal="left" vertical="center" wrapText="1"/>
      <protection locked="0"/>
    </xf>
    <xf numFmtId="0" fontId="35" fillId="2" borderId="0" xfId="1" applyFont="1" applyFill="1" applyAlignment="1" applyProtection="1">
      <alignment horizontal="center" vertical="center"/>
    </xf>
    <xf numFmtId="0" fontId="0" fillId="0" borderId="24" xfId="0" applyFont="1" applyBorder="1" applyAlignment="1">
      <alignment horizontal="left" vertical="center" wrapText="1"/>
      <protection locked="0"/>
    </xf>
    <xf numFmtId="0" fontId="0" fillId="0" borderId="24" xfId="0" applyBorder="1" applyAlignment="1">
      <alignment horizontal="left" vertical="center"/>
      <protection locked="0"/>
    </xf>
    <xf numFmtId="168" fontId="0" fillId="0" borderId="24" xfId="0" applyNumberFormat="1" applyFont="1" applyBorder="1" applyAlignment="1">
      <alignment horizontal="right" vertical="center"/>
      <protection locked="0"/>
    </xf>
    <xf numFmtId="168" fontId="16" fillId="0" borderId="0" xfId="0" applyNumberFormat="1" applyFont="1" applyAlignment="1">
      <alignment horizontal="right"/>
      <protection locked="0"/>
    </xf>
    <xf numFmtId="168" fontId="22" fillId="0" borderId="0" xfId="0" applyNumberFormat="1" applyFont="1" applyAlignment="1">
      <alignment horizontal="right"/>
      <protection locked="0"/>
    </xf>
    <xf numFmtId="0" fontId="23" fillId="0" borderId="0" xfId="0" applyFont="1" applyAlignment="1">
      <alignment horizontal="left"/>
      <protection locked="0"/>
    </xf>
    <xf numFmtId="168" fontId="24" fillId="0" borderId="0" xfId="0" applyNumberFormat="1" applyFont="1" applyAlignment="1">
      <alignment horizontal="right"/>
      <protection locked="0"/>
    </xf>
    <xf numFmtId="0" fontId="30" fillId="0" borderId="24" xfId="0" applyFont="1" applyBorder="1" applyAlignment="1">
      <alignment horizontal="left" vertical="center" wrapText="1"/>
      <protection locked="0"/>
    </xf>
    <xf numFmtId="0" fontId="30" fillId="0" borderId="24" xfId="0" applyFont="1" applyBorder="1" applyAlignment="1">
      <alignment horizontal="left" vertical="center"/>
      <protection locked="0"/>
    </xf>
    <xf numFmtId="168" fontId="30" fillId="0" borderId="24" xfId="0" applyNumberFormat="1" applyFont="1" applyBorder="1" applyAlignment="1">
      <alignment horizontal="right" vertical="center"/>
      <protection locked="0"/>
    </xf>
    <xf numFmtId="0" fontId="27" fillId="0" borderId="0" xfId="0" applyFont="1" applyAlignment="1">
      <alignment horizontal="left" vertical="center" wrapText="1"/>
      <protection locked="0"/>
    </xf>
    <xf numFmtId="0" fontId="27" fillId="0" borderId="0" xfId="0" applyFont="1" applyAlignment="1">
      <alignment horizontal="left" vertical="center"/>
      <protection locked="0"/>
    </xf>
    <xf numFmtId="0" fontId="29" fillId="0" borderId="0" xfId="0" applyFont="1" applyAlignment="1">
      <alignment horizontal="left" vertical="center" wrapText="1"/>
      <protection locked="0"/>
    </xf>
    <xf numFmtId="0" fontId="29" fillId="0" borderId="0" xfId="0" applyFont="1" applyAlignment="1">
      <alignment horizontal="left" vertical="center"/>
      <protection locked="0"/>
    </xf>
    <xf numFmtId="0" fontId="28" fillId="0" borderId="0" xfId="0" applyFont="1" applyAlignment="1">
      <alignment horizontal="left" vertical="center" wrapText="1"/>
      <protection locked="0"/>
    </xf>
    <xf numFmtId="0" fontId="28" fillId="0" borderId="0" xfId="0" applyFont="1" applyAlignment="1">
      <alignment horizontal="left" vertical="center"/>
      <protection locked="0"/>
    </xf>
    <xf numFmtId="0" fontId="5" fillId="3" borderId="22" xfId="0" applyFont="1" applyFill="1" applyBorder="1" applyAlignment="1">
      <alignment horizontal="center" vertical="center" wrapText="1"/>
      <protection locked="0"/>
    </xf>
    <xf numFmtId="0" fontId="0" fillId="3" borderId="22" xfId="0" applyFill="1" applyBorder="1" applyAlignment="1">
      <alignment horizontal="center" vertical="center" wrapText="1"/>
      <protection locked="0"/>
    </xf>
    <xf numFmtId="0" fontId="0" fillId="3" borderId="23" xfId="0" applyFill="1" applyBorder="1" applyAlignment="1">
      <alignment horizontal="center" vertical="center" wrapText="1"/>
      <protection locked="0"/>
    </xf>
    <xf numFmtId="164" fontId="24" fillId="0" borderId="0" xfId="0" applyNumberFormat="1" applyFont="1" applyAlignment="1">
      <alignment horizontal="right" vertical="center"/>
      <protection locked="0"/>
    </xf>
    <xf numFmtId="0" fontId="23" fillId="0" borderId="0" xfId="0" applyFont="1" applyAlignment="1">
      <alignment horizontal="left" vertical="center"/>
      <protection locked="0"/>
    </xf>
    <xf numFmtId="164" fontId="22" fillId="0" borderId="0" xfId="0" applyNumberFormat="1" applyFont="1" applyAlignment="1">
      <alignment horizontal="right" vertical="center"/>
      <protection locked="0"/>
    </xf>
    <xf numFmtId="166" fontId="5" fillId="0" borderId="0" xfId="0" applyNumberFormat="1" applyFont="1" applyAlignment="1">
      <alignment horizontal="left" vertical="top"/>
      <protection locked="0"/>
    </xf>
    <xf numFmtId="0" fontId="5" fillId="3" borderId="0" xfId="0" applyFont="1" applyFill="1" applyAlignment="1">
      <alignment horizontal="center" vertical="center"/>
      <protection locked="0"/>
    </xf>
    <xf numFmtId="164" fontId="10" fillId="0" borderId="0" xfId="0" applyNumberFormat="1" applyFont="1" applyAlignment="1">
      <alignment horizontal="right" vertical="center"/>
      <protection locked="0"/>
    </xf>
    <xf numFmtId="0" fontId="0" fillId="0" borderId="0" xfId="0" applyFont="1" applyAlignment="1">
      <alignment horizontal="left" vertical="center" wrapText="1"/>
      <protection locked="0"/>
    </xf>
    <xf numFmtId="164" fontId="9" fillId="0" borderId="0" xfId="0" applyNumberFormat="1" applyFont="1" applyAlignment="1">
      <alignment horizontal="right" vertical="center"/>
      <protection locked="0"/>
    </xf>
    <xf numFmtId="168" fontId="36" fillId="0" borderId="24" xfId="0" applyNumberFormat="1" applyFont="1" applyBorder="1" applyAlignment="1">
      <alignment horizontal="right" vertical="center"/>
      <protection locked="0"/>
    </xf>
    <xf numFmtId="0" fontId="36" fillId="0" borderId="24" xfId="0" applyFont="1" applyBorder="1" applyAlignment="1">
      <alignment horizontal="left" vertical="center" wrapText="1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49" fontId="0" fillId="0" borderId="26" xfId="0" applyNumberFormat="1" applyFont="1" applyBorder="1" applyAlignment="1" applyProtection="1">
      <alignment horizontal="left" vertical="center" wrapText="1"/>
      <protection locked="0"/>
    </xf>
    <xf numFmtId="0" fontId="0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horizontal="center" vertical="center" wrapText="1"/>
      <protection locked="0"/>
    </xf>
    <xf numFmtId="169" fontId="0" fillId="0" borderId="26" xfId="0" applyNumberFormat="1" applyFont="1" applyBorder="1" applyAlignment="1" applyProtection="1">
      <alignment vertical="center"/>
      <protection locked="0"/>
    </xf>
    <xf numFmtId="169" fontId="0" fillId="0" borderId="26" xfId="0" applyNumberFormat="1" applyFont="1" applyBorder="1" applyAlignment="1" applyProtection="1">
      <alignment vertical="center"/>
      <protection locked="0"/>
    </xf>
    <xf numFmtId="0" fontId="36" fillId="0" borderId="26" xfId="0" applyFont="1" applyBorder="1" applyAlignment="1" applyProtection="1">
      <alignment horizontal="left" vertical="center" wrapText="1"/>
      <protection locked="0"/>
    </xf>
    <xf numFmtId="14" fontId="5" fillId="0" borderId="0" xfId="0" applyNumberFormat="1" applyFont="1" applyAlignment="1">
      <alignment horizontal="left" vertical="center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CB15.tmp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://pro-rozpocty.cz/cs/software-a-data/kros-plus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FE657.tmp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://pro-rozpocty.cz/cs/software-a-data/kros-plu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1</xdr:row>
      <xdr:rowOff>0</xdr:rowOff>
    </xdr:to>
    <xdr:pic>
      <xdr:nvPicPr>
        <xdr:cNvPr id="1025" name="Obrázek 1" descr="C:\KROSplusData\System\Temp\rad8CB15.tmp">
          <a:hlinkClick xmlns:r="http://schemas.openxmlformats.org/officeDocument/2006/relationships" r:id="rId1" tooltip="http://pro-rozpocty.cz/cs/software-a-data/kros-plus/"/>
          <a:extLst>
            <a:ext uri="{FF2B5EF4-FFF2-40B4-BE49-F238E27FC236}">
              <a16:creationId xmlns:a16="http://schemas.microsoft.com/office/drawing/2014/main" id="{7C3FD412-35EE-45F7-8E54-E66F95F092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161925</xdr:colOff>
      <xdr:row>1</xdr:row>
      <xdr:rowOff>0</xdr:rowOff>
    </xdr:to>
    <xdr:pic>
      <xdr:nvPicPr>
        <xdr:cNvPr id="2049" name="Obrázek 1" descr="C:\KROSplusData\System\Temp\radFE657.tmp">
          <a:hlinkClick xmlns:r="http://schemas.openxmlformats.org/officeDocument/2006/relationships" r:id="rId1" tooltip="http://pro-rozpocty.cz/cs/software-a-data/kros-plus/"/>
          <a:extLst>
            <a:ext uri="{FF2B5EF4-FFF2-40B4-BE49-F238E27FC236}">
              <a16:creationId xmlns:a16="http://schemas.microsoft.com/office/drawing/2014/main" id="{089B4CA5-2B0F-4221-B111-E0F6912C67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3"/>
  <sheetViews>
    <sheetView showGridLines="0" workbookViewId="0">
      <pane ySplit="1" topLeftCell="A2" activePane="bottomLeft" state="frozenSplit"/>
      <selection pane="bottomLeft" activeCell="C4" sqref="C4:AP4"/>
    </sheetView>
  </sheetViews>
  <sheetFormatPr defaultColWidth="10.6640625" defaultRowHeight="14.25" customHeight="1" x14ac:dyDescent="0.3"/>
  <cols>
    <col min="1" max="1" width="8.33203125" style="2" customWidth="1"/>
    <col min="2" max="2" width="1.6640625" style="2" customWidth="1"/>
    <col min="3" max="3" width="4.1640625" style="2" customWidth="1"/>
    <col min="4" max="33" width="2.5" style="2" customWidth="1"/>
    <col min="34" max="34" width="3.33203125" style="2" customWidth="1"/>
    <col min="35" max="37" width="2.5" style="2" customWidth="1"/>
    <col min="38" max="38" width="8.33203125" style="2" customWidth="1"/>
    <col min="39" max="39" width="3.33203125" style="2" customWidth="1"/>
    <col min="40" max="40" width="13.33203125" style="2" customWidth="1"/>
    <col min="41" max="41" width="7.5" style="2" customWidth="1"/>
    <col min="42" max="42" width="4.1640625" style="2" customWidth="1"/>
    <col min="43" max="43" width="1.6640625" style="2" customWidth="1"/>
    <col min="44" max="44" width="10.6640625" style="1" customWidth="1"/>
    <col min="45" max="46" width="25.83203125" style="2" hidden="1" customWidth="1"/>
    <col min="47" max="47" width="25" style="2" hidden="1" customWidth="1"/>
    <col min="48" max="52" width="21.6640625" style="2" hidden="1" customWidth="1"/>
    <col min="53" max="53" width="19.1640625" style="2" hidden="1" customWidth="1"/>
    <col min="54" max="54" width="25" style="2" hidden="1" customWidth="1"/>
    <col min="55" max="56" width="19.1640625" style="2" hidden="1" customWidth="1"/>
    <col min="57" max="57" width="66.5" style="2" customWidth="1"/>
    <col min="58" max="70" width="10.6640625" style="1" customWidth="1"/>
    <col min="71" max="89" width="10.6640625" style="2" hidden="1" customWidth="1"/>
    <col min="90" max="16384" width="10.6640625" style="1"/>
  </cols>
  <sheetData>
    <row r="1" spans="1:256" s="3" customFormat="1" ht="22.5" customHeight="1" x14ac:dyDescent="0.3">
      <c r="A1" s="126" t="s">
        <v>0</v>
      </c>
      <c r="B1" s="127"/>
      <c r="C1" s="127"/>
      <c r="D1" s="128" t="s">
        <v>1</v>
      </c>
      <c r="E1" s="127"/>
      <c r="F1" s="127"/>
      <c r="G1" s="127"/>
      <c r="H1" s="127"/>
      <c r="I1" s="127"/>
      <c r="J1" s="127"/>
      <c r="K1" s="129" t="s">
        <v>2</v>
      </c>
      <c r="L1" s="129"/>
      <c r="M1" s="129"/>
      <c r="N1" s="129"/>
      <c r="O1" s="129"/>
      <c r="P1" s="129"/>
      <c r="Q1" s="129"/>
      <c r="R1" s="129"/>
      <c r="S1" s="129"/>
      <c r="T1" s="127"/>
      <c r="U1" s="127"/>
      <c r="V1" s="127"/>
      <c r="W1" s="129" t="s">
        <v>3</v>
      </c>
      <c r="X1" s="129"/>
      <c r="Y1" s="129"/>
      <c r="Z1" s="129"/>
      <c r="AA1" s="129"/>
      <c r="AB1" s="129"/>
      <c r="AC1" s="129"/>
      <c r="AD1" s="129"/>
      <c r="AE1" s="129"/>
      <c r="AF1" s="129"/>
      <c r="AG1" s="127"/>
      <c r="AH1" s="127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4" t="s">
        <v>4</v>
      </c>
      <c r="BB1" s="4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4" t="s">
        <v>5</v>
      </c>
      <c r="BU1" s="4" t="s">
        <v>5</v>
      </c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2" customFormat="1" ht="37.5" customHeight="1" x14ac:dyDescent="0.3">
      <c r="C2" s="180" t="s">
        <v>6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R2" s="155" t="s">
        <v>7</v>
      </c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S2" s="131" t="s">
        <v>8</v>
      </c>
      <c r="BT2" s="131" t="s">
        <v>9</v>
      </c>
    </row>
    <row r="3" spans="1:256" s="2" customFormat="1" ht="7.5" customHeight="1" x14ac:dyDescent="0.3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  <c r="BS3" s="131" t="s">
        <v>8</v>
      </c>
      <c r="BT3" s="131" t="s">
        <v>10</v>
      </c>
    </row>
    <row r="4" spans="1:256" s="2" customFormat="1" ht="37.5" customHeight="1" x14ac:dyDescent="0.3">
      <c r="B4" s="10"/>
      <c r="C4" s="168" t="s">
        <v>11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1"/>
      <c r="AS4" s="12" t="s">
        <v>12</v>
      </c>
      <c r="BS4" s="131" t="s">
        <v>8</v>
      </c>
    </row>
    <row r="5" spans="1:256" s="2" customFormat="1" ht="15" customHeight="1" x14ac:dyDescent="0.3">
      <c r="B5" s="10"/>
      <c r="D5" s="13" t="s">
        <v>13</v>
      </c>
      <c r="K5" s="173" t="s">
        <v>14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Q5" s="11"/>
      <c r="BS5" s="131" t="s">
        <v>15</v>
      </c>
    </row>
    <row r="6" spans="1:256" s="2" customFormat="1" ht="37.5" customHeight="1" x14ac:dyDescent="0.3">
      <c r="B6" s="10"/>
      <c r="D6" s="15" t="s">
        <v>16</v>
      </c>
      <c r="K6" s="181" t="s">
        <v>417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Q6" s="11"/>
      <c r="BS6" s="131" t="s">
        <v>17</v>
      </c>
    </row>
    <row r="7" spans="1:256" s="2" customFormat="1" ht="15" customHeight="1" x14ac:dyDescent="0.3">
      <c r="B7" s="10"/>
      <c r="D7" s="16" t="s">
        <v>18</v>
      </c>
      <c r="K7" s="135"/>
      <c r="AK7" s="16" t="s">
        <v>19</v>
      </c>
      <c r="AN7" s="135"/>
      <c r="AQ7" s="11"/>
      <c r="BS7" s="131" t="s">
        <v>20</v>
      </c>
    </row>
    <row r="8" spans="1:256" s="2" customFormat="1" ht="15" customHeight="1" x14ac:dyDescent="0.3">
      <c r="B8" s="10"/>
      <c r="D8" s="16" t="s">
        <v>21</v>
      </c>
      <c r="K8" s="135" t="s">
        <v>412</v>
      </c>
      <c r="AK8" s="16" t="s">
        <v>22</v>
      </c>
      <c r="AN8" s="221">
        <v>42683</v>
      </c>
      <c r="AQ8" s="11"/>
      <c r="BS8" s="131" t="s">
        <v>23</v>
      </c>
    </row>
    <row r="9" spans="1:256" s="2" customFormat="1" ht="15" customHeight="1" x14ac:dyDescent="0.3">
      <c r="B9" s="10"/>
      <c r="AQ9" s="11"/>
      <c r="BS9" s="131" t="s">
        <v>24</v>
      </c>
    </row>
    <row r="10" spans="1:256" s="2" customFormat="1" ht="15" customHeight="1" x14ac:dyDescent="0.3">
      <c r="B10" s="10"/>
      <c r="D10" s="16" t="s">
        <v>25</v>
      </c>
      <c r="AK10" s="16" t="s">
        <v>26</v>
      </c>
      <c r="AN10" s="135"/>
      <c r="AQ10" s="11"/>
      <c r="BS10" s="131" t="s">
        <v>17</v>
      </c>
    </row>
    <row r="11" spans="1:256" s="2" customFormat="1" ht="19.5" customHeight="1" x14ac:dyDescent="0.3">
      <c r="B11" s="10"/>
      <c r="E11" s="135" t="s">
        <v>27</v>
      </c>
      <c r="AK11" s="16" t="s">
        <v>28</v>
      </c>
      <c r="AN11" s="135"/>
      <c r="AQ11" s="11"/>
      <c r="BS11" s="131" t="s">
        <v>17</v>
      </c>
    </row>
    <row r="12" spans="1:256" s="2" customFormat="1" ht="7.5" customHeight="1" x14ac:dyDescent="0.3">
      <c r="B12" s="10"/>
      <c r="AQ12" s="11"/>
      <c r="BS12" s="131" t="s">
        <v>17</v>
      </c>
    </row>
    <row r="13" spans="1:256" s="2" customFormat="1" ht="15" customHeight="1" x14ac:dyDescent="0.3">
      <c r="B13" s="10"/>
      <c r="D13" s="16" t="s">
        <v>29</v>
      </c>
      <c r="AK13" s="16" t="s">
        <v>26</v>
      </c>
      <c r="AN13" s="135"/>
      <c r="AQ13" s="11"/>
      <c r="BS13" s="131" t="s">
        <v>17</v>
      </c>
    </row>
    <row r="14" spans="1:256" s="2" customFormat="1" ht="15.75" customHeight="1" x14ac:dyDescent="0.3">
      <c r="B14" s="10"/>
      <c r="E14" s="135" t="s">
        <v>27</v>
      </c>
      <c r="AK14" s="16" t="s">
        <v>28</v>
      </c>
      <c r="AN14" s="135"/>
      <c r="AQ14" s="11"/>
      <c r="BS14" s="131" t="s">
        <v>17</v>
      </c>
    </row>
    <row r="15" spans="1:256" s="2" customFormat="1" ht="7.5" customHeight="1" x14ac:dyDescent="0.3">
      <c r="B15" s="10"/>
      <c r="AQ15" s="11"/>
      <c r="BS15" s="131" t="s">
        <v>5</v>
      </c>
    </row>
    <row r="16" spans="1:256" s="2" customFormat="1" ht="15" customHeight="1" x14ac:dyDescent="0.3">
      <c r="B16" s="10"/>
      <c r="D16" s="16" t="s">
        <v>30</v>
      </c>
      <c r="AK16" s="16" t="s">
        <v>26</v>
      </c>
      <c r="AN16" s="135"/>
      <c r="AQ16" s="11"/>
      <c r="BS16" s="131" t="s">
        <v>5</v>
      </c>
    </row>
    <row r="17" spans="2:71" s="2" customFormat="1" ht="19.5" customHeight="1" x14ac:dyDescent="0.3">
      <c r="B17" s="10"/>
      <c r="E17" s="135" t="s">
        <v>27</v>
      </c>
      <c r="AK17" s="16" t="s">
        <v>28</v>
      </c>
      <c r="AN17" s="135"/>
      <c r="AQ17" s="11"/>
      <c r="BS17" s="131" t="s">
        <v>31</v>
      </c>
    </row>
    <row r="18" spans="2:71" s="2" customFormat="1" ht="7.5" customHeight="1" x14ac:dyDescent="0.3">
      <c r="B18" s="10"/>
      <c r="AQ18" s="11"/>
      <c r="BS18" s="131" t="s">
        <v>15</v>
      </c>
    </row>
    <row r="19" spans="2:71" s="2" customFormat="1" ht="15" customHeight="1" x14ac:dyDescent="0.3">
      <c r="B19" s="10"/>
      <c r="D19" s="16" t="s">
        <v>32</v>
      </c>
      <c r="AK19" s="16" t="s">
        <v>26</v>
      </c>
      <c r="AN19" s="135"/>
      <c r="AQ19" s="11"/>
      <c r="BS19" s="131" t="s">
        <v>15</v>
      </c>
    </row>
    <row r="20" spans="2:71" s="2" customFormat="1" ht="15.75" customHeight="1" x14ac:dyDescent="0.3">
      <c r="B20" s="10"/>
      <c r="E20" s="135" t="s">
        <v>33</v>
      </c>
      <c r="AK20" s="16" t="s">
        <v>28</v>
      </c>
      <c r="AN20" s="135"/>
      <c r="AQ20" s="11"/>
    </row>
    <row r="21" spans="2:71" s="2" customFormat="1" ht="7.5" customHeight="1" x14ac:dyDescent="0.3">
      <c r="B21" s="10"/>
      <c r="AQ21" s="11"/>
    </row>
    <row r="22" spans="2:71" s="2" customFormat="1" ht="15.75" customHeight="1" x14ac:dyDescent="0.3">
      <c r="B22" s="10"/>
      <c r="D22" s="16" t="s">
        <v>34</v>
      </c>
      <c r="AQ22" s="11"/>
    </row>
    <row r="23" spans="2:71" s="2" customFormat="1" ht="15.75" customHeight="1" x14ac:dyDescent="0.3">
      <c r="B23" s="10"/>
      <c r="E23" s="182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Q23" s="11"/>
    </row>
    <row r="24" spans="2:71" s="2" customFormat="1" ht="7.5" customHeight="1" x14ac:dyDescent="0.3">
      <c r="B24" s="10"/>
      <c r="AQ24" s="11"/>
    </row>
    <row r="25" spans="2:71" s="2" customFormat="1" ht="7.5" customHeight="1" x14ac:dyDescent="0.3">
      <c r="B25" s="10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Q25" s="11"/>
    </row>
    <row r="26" spans="2:71" s="2" customFormat="1" ht="15" customHeight="1" x14ac:dyDescent="0.3">
      <c r="B26" s="10"/>
      <c r="D26" s="18" t="s">
        <v>35</v>
      </c>
      <c r="AK26" s="165">
        <f>ROUND($AG$87,2)</f>
        <v>0</v>
      </c>
      <c r="AL26" s="156"/>
      <c r="AM26" s="156"/>
      <c r="AN26" s="156"/>
      <c r="AO26" s="156"/>
      <c r="AQ26" s="11"/>
    </row>
    <row r="27" spans="2:71" s="2" customFormat="1" ht="15" customHeight="1" x14ac:dyDescent="0.3">
      <c r="B27" s="10"/>
      <c r="D27" s="18" t="s">
        <v>36</v>
      </c>
      <c r="AK27" s="165">
        <f>ROUND($AG$90,2)</f>
        <v>0</v>
      </c>
      <c r="AL27" s="156"/>
      <c r="AM27" s="156"/>
      <c r="AN27" s="156"/>
      <c r="AO27" s="156"/>
      <c r="AQ27" s="11"/>
    </row>
    <row r="28" spans="2:71" s="6" customFormat="1" ht="7.5" customHeight="1" x14ac:dyDescent="0.3">
      <c r="B28" s="19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20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</row>
    <row r="29" spans="2:71" s="6" customFormat="1" ht="27" customHeight="1" x14ac:dyDescent="0.3">
      <c r="B29" s="19"/>
      <c r="C29" s="131"/>
      <c r="D29" s="21" t="s">
        <v>37</v>
      </c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78">
        <f>ROUND($AK$26+$AK$27,2)</f>
        <v>0</v>
      </c>
      <c r="AL29" s="179"/>
      <c r="AM29" s="179"/>
      <c r="AN29" s="179"/>
      <c r="AO29" s="179"/>
      <c r="AP29" s="131"/>
      <c r="AQ29" s="20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</row>
    <row r="30" spans="2:71" s="6" customFormat="1" ht="7.5" customHeight="1" x14ac:dyDescent="0.3">
      <c r="B30" s="19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20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</row>
    <row r="31" spans="2:71" s="6" customFormat="1" ht="15" customHeight="1" x14ac:dyDescent="0.3">
      <c r="B31" s="22"/>
      <c r="C31" s="131"/>
      <c r="D31" s="139" t="s">
        <v>38</v>
      </c>
      <c r="E31" s="131"/>
      <c r="F31" s="139" t="s">
        <v>39</v>
      </c>
      <c r="G31" s="131"/>
      <c r="H31" s="131"/>
      <c r="I31" s="131"/>
      <c r="J31" s="131"/>
      <c r="K31" s="131"/>
      <c r="L31" s="175">
        <v>0.21</v>
      </c>
      <c r="M31" s="176"/>
      <c r="N31" s="176"/>
      <c r="O31" s="176"/>
      <c r="P31" s="131"/>
      <c r="Q31" s="131"/>
      <c r="R31" s="131"/>
      <c r="S31" s="131"/>
      <c r="T31" s="23" t="s">
        <v>40</v>
      </c>
      <c r="U31" s="131"/>
      <c r="V31" s="131"/>
      <c r="W31" s="177">
        <f>ROUND($AZ$87+SUM($CD$91:$CD$91),2)</f>
        <v>0</v>
      </c>
      <c r="X31" s="176"/>
      <c r="Y31" s="176"/>
      <c r="Z31" s="176"/>
      <c r="AA31" s="176"/>
      <c r="AB31" s="176"/>
      <c r="AC31" s="176"/>
      <c r="AD31" s="176"/>
      <c r="AE31" s="176"/>
      <c r="AF31" s="131"/>
      <c r="AG31" s="131"/>
      <c r="AH31" s="131"/>
      <c r="AI31" s="131"/>
      <c r="AJ31" s="131"/>
      <c r="AK31" s="177">
        <f>ROUND($AV$87+SUM($BY$91:$BY$91),2)</f>
        <v>0</v>
      </c>
      <c r="AL31" s="176"/>
      <c r="AM31" s="176"/>
      <c r="AN31" s="176"/>
      <c r="AO31" s="176"/>
      <c r="AP31" s="131"/>
      <c r="AQ31" s="24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</row>
    <row r="32" spans="2:71" s="6" customFormat="1" ht="15" customHeight="1" x14ac:dyDescent="0.3">
      <c r="B32" s="22"/>
      <c r="C32" s="131"/>
      <c r="D32" s="131"/>
      <c r="E32" s="131"/>
      <c r="F32" s="139" t="s">
        <v>41</v>
      </c>
      <c r="G32" s="131"/>
      <c r="H32" s="131"/>
      <c r="I32" s="131"/>
      <c r="J32" s="131"/>
      <c r="K32" s="131"/>
      <c r="L32" s="175">
        <v>0.15</v>
      </c>
      <c r="M32" s="176"/>
      <c r="N32" s="176"/>
      <c r="O32" s="176"/>
      <c r="P32" s="131"/>
      <c r="Q32" s="131"/>
      <c r="R32" s="131"/>
      <c r="S32" s="131"/>
      <c r="T32" s="23" t="s">
        <v>40</v>
      </c>
      <c r="U32" s="131"/>
      <c r="V32" s="131"/>
      <c r="W32" s="177">
        <f>ROUND($BA$87+SUM($CE$91:$CE$91),2)</f>
        <v>0</v>
      </c>
      <c r="X32" s="176"/>
      <c r="Y32" s="176"/>
      <c r="Z32" s="176"/>
      <c r="AA32" s="176"/>
      <c r="AB32" s="176"/>
      <c r="AC32" s="176"/>
      <c r="AD32" s="176"/>
      <c r="AE32" s="176"/>
      <c r="AF32" s="131"/>
      <c r="AG32" s="131"/>
      <c r="AH32" s="131"/>
      <c r="AI32" s="131"/>
      <c r="AJ32" s="131"/>
      <c r="AK32" s="177">
        <f>ROUND($AW$87+SUM($BZ$91:$BZ$91),2)</f>
        <v>0</v>
      </c>
      <c r="AL32" s="176"/>
      <c r="AM32" s="176"/>
      <c r="AN32" s="176"/>
      <c r="AO32" s="176"/>
      <c r="AP32" s="131"/>
      <c r="AQ32" s="24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</row>
    <row r="33" spans="2:43" s="6" customFormat="1" ht="15" hidden="1" customHeight="1" x14ac:dyDescent="0.3">
      <c r="B33" s="22"/>
      <c r="C33" s="131"/>
      <c r="D33" s="131"/>
      <c r="E33" s="131"/>
      <c r="F33" s="139" t="s">
        <v>42</v>
      </c>
      <c r="G33" s="131"/>
      <c r="H33" s="131"/>
      <c r="I33" s="131"/>
      <c r="J33" s="131"/>
      <c r="K33" s="131"/>
      <c r="L33" s="175">
        <v>0.21</v>
      </c>
      <c r="M33" s="176"/>
      <c r="N33" s="176"/>
      <c r="O33" s="176"/>
      <c r="P33" s="131"/>
      <c r="Q33" s="131"/>
      <c r="R33" s="131"/>
      <c r="S33" s="131"/>
      <c r="T33" s="23" t="s">
        <v>40</v>
      </c>
      <c r="U33" s="131"/>
      <c r="V33" s="131"/>
      <c r="W33" s="177">
        <f>ROUND($BB$87+SUM($CF$91:$CF$91),2)</f>
        <v>0</v>
      </c>
      <c r="X33" s="176"/>
      <c r="Y33" s="176"/>
      <c r="Z33" s="176"/>
      <c r="AA33" s="176"/>
      <c r="AB33" s="176"/>
      <c r="AC33" s="176"/>
      <c r="AD33" s="176"/>
      <c r="AE33" s="176"/>
      <c r="AF33" s="131"/>
      <c r="AG33" s="131"/>
      <c r="AH33" s="131"/>
      <c r="AI33" s="131"/>
      <c r="AJ33" s="131"/>
      <c r="AK33" s="177">
        <v>0</v>
      </c>
      <c r="AL33" s="176"/>
      <c r="AM33" s="176"/>
      <c r="AN33" s="176"/>
      <c r="AO33" s="176"/>
      <c r="AP33" s="131"/>
      <c r="AQ33" s="24"/>
    </row>
    <row r="34" spans="2:43" s="6" customFormat="1" ht="15" hidden="1" customHeight="1" x14ac:dyDescent="0.3">
      <c r="B34" s="22"/>
      <c r="C34" s="131"/>
      <c r="D34" s="131"/>
      <c r="E34" s="131"/>
      <c r="F34" s="139" t="s">
        <v>43</v>
      </c>
      <c r="G34" s="131"/>
      <c r="H34" s="131"/>
      <c r="I34" s="131"/>
      <c r="J34" s="131"/>
      <c r="K34" s="131"/>
      <c r="L34" s="175">
        <v>0.15</v>
      </c>
      <c r="M34" s="176"/>
      <c r="N34" s="176"/>
      <c r="O34" s="176"/>
      <c r="P34" s="131"/>
      <c r="Q34" s="131"/>
      <c r="R34" s="131"/>
      <c r="S34" s="131"/>
      <c r="T34" s="23" t="s">
        <v>40</v>
      </c>
      <c r="U34" s="131"/>
      <c r="V34" s="131"/>
      <c r="W34" s="177">
        <f>ROUND($BC$87+SUM($CG$91:$CG$91),2)</f>
        <v>0</v>
      </c>
      <c r="X34" s="176"/>
      <c r="Y34" s="176"/>
      <c r="Z34" s="176"/>
      <c r="AA34" s="176"/>
      <c r="AB34" s="176"/>
      <c r="AC34" s="176"/>
      <c r="AD34" s="176"/>
      <c r="AE34" s="176"/>
      <c r="AF34" s="131"/>
      <c r="AG34" s="131"/>
      <c r="AH34" s="131"/>
      <c r="AI34" s="131"/>
      <c r="AJ34" s="131"/>
      <c r="AK34" s="177">
        <v>0</v>
      </c>
      <c r="AL34" s="176"/>
      <c r="AM34" s="176"/>
      <c r="AN34" s="176"/>
      <c r="AO34" s="176"/>
      <c r="AP34" s="131"/>
      <c r="AQ34" s="24"/>
    </row>
    <row r="35" spans="2:43" s="6" customFormat="1" ht="15" hidden="1" customHeight="1" x14ac:dyDescent="0.3">
      <c r="B35" s="22"/>
      <c r="C35" s="131"/>
      <c r="D35" s="131"/>
      <c r="E35" s="131"/>
      <c r="F35" s="139" t="s">
        <v>44</v>
      </c>
      <c r="G35" s="131"/>
      <c r="H35" s="131"/>
      <c r="I35" s="131"/>
      <c r="J35" s="131"/>
      <c r="K35" s="131"/>
      <c r="L35" s="175">
        <v>0</v>
      </c>
      <c r="M35" s="176"/>
      <c r="N35" s="176"/>
      <c r="O35" s="176"/>
      <c r="P35" s="131"/>
      <c r="Q35" s="131"/>
      <c r="R35" s="131"/>
      <c r="S35" s="131"/>
      <c r="T35" s="23" t="s">
        <v>40</v>
      </c>
      <c r="U35" s="131"/>
      <c r="V35" s="131"/>
      <c r="W35" s="177">
        <f>ROUND($BD$87+SUM($CH$91:$CH$91),2)</f>
        <v>0</v>
      </c>
      <c r="X35" s="176"/>
      <c r="Y35" s="176"/>
      <c r="Z35" s="176"/>
      <c r="AA35" s="176"/>
      <c r="AB35" s="176"/>
      <c r="AC35" s="176"/>
      <c r="AD35" s="176"/>
      <c r="AE35" s="176"/>
      <c r="AF35" s="131"/>
      <c r="AG35" s="131"/>
      <c r="AH35" s="131"/>
      <c r="AI35" s="131"/>
      <c r="AJ35" s="131"/>
      <c r="AK35" s="177">
        <v>0</v>
      </c>
      <c r="AL35" s="176"/>
      <c r="AM35" s="176"/>
      <c r="AN35" s="176"/>
      <c r="AO35" s="176"/>
      <c r="AP35" s="131"/>
      <c r="AQ35" s="24"/>
    </row>
    <row r="36" spans="2:43" s="6" customFormat="1" ht="7.5" customHeight="1" x14ac:dyDescent="0.3">
      <c r="B36" s="19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20"/>
    </row>
    <row r="37" spans="2:43" s="6" customFormat="1" ht="27" customHeight="1" x14ac:dyDescent="0.3">
      <c r="B37" s="19"/>
      <c r="C37" s="132"/>
      <c r="D37" s="25" t="s">
        <v>45</v>
      </c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26" t="s">
        <v>46</v>
      </c>
      <c r="U37" s="137"/>
      <c r="V37" s="137"/>
      <c r="W37" s="137"/>
      <c r="X37" s="166" t="s">
        <v>47</v>
      </c>
      <c r="Y37" s="163"/>
      <c r="Z37" s="163"/>
      <c r="AA37" s="163"/>
      <c r="AB37" s="163"/>
      <c r="AC37" s="137"/>
      <c r="AD37" s="137"/>
      <c r="AE37" s="137"/>
      <c r="AF37" s="137"/>
      <c r="AG37" s="137"/>
      <c r="AH37" s="137"/>
      <c r="AI37" s="137"/>
      <c r="AJ37" s="137"/>
      <c r="AK37" s="167">
        <f>SUM($AK$29:$AK$35)</f>
        <v>0</v>
      </c>
      <c r="AL37" s="163"/>
      <c r="AM37" s="163"/>
      <c r="AN37" s="163"/>
      <c r="AO37" s="164"/>
      <c r="AP37" s="132"/>
      <c r="AQ37" s="20"/>
    </row>
    <row r="38" spans="2:43" s="6" customFormat="1" ht="15" customHeight="1" x14ac:dyDescent="0.3">
      <c r="B38" s="19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20"/>
    </row>
    <row r="39" spans="2:43" s="2" customFormat="1" ht="14.25" customHeight="1" x14ac:dyDescent="0.3">
      <c r="B39" s="10"/>
      <c r="AQ39" s="11"/>
    </row>
    <row r="40" spans="2:43" s="2" customFormat="1" ht="14.25" customHeight="1" x14ac:dyDescent="0.3">
      <c r="B40" s="10"/>
      <c r="AQ40" s="11"/>
    </row>
    <row r="41" spans="2:43" s="2" customFormat="1" ht="14.25" customHeight="1" x14ac:dyDescent="0.3">
      <c r="B41" s="10"/>
      <c r="AQ41" s="11"/>
    </row>
    <row r="42" spans="2:43" s="2" customFormat="1" ht="14.25" customHeight="1" x14ac:dyDescent="0.3">
      <c r="B42" s="10"/>
      <c r="AQ42" s="11"/>
    </row>
    <row r="43" spans="2:43" s="2" customFormat="1" ht="14.25" customHeight="1" x14ac:dyDescent="0.3">
      <c r="B43" s="10"/>
      <c r="AQ43" s="11"/>
    </row>
    <row r="44" spans="2:43" s="2" customFormat="1" ht="14.25" customHeight="1" x14ac:dyDescent="0.3">
      <c r="B44" s="10"/>
      <c r="AQ44" s="11"/>
    </row>
    <row r="45" spans="2:43" s="2" customFormat="1" ht="14.25" customHeight="1" x14ac:dyDescent="0.3">
      <c r="B45" s="10"/>
      <c r="AQ45" s="11"/>
    </row>
    <row r="46" spans="2:43" s="2" customFormat="1" ht="14.25" customHeight="1" x14ac:dyDescent="0.3">
      <c r="B46" s="10"/>
      <c r="AQ46" s="11"/>
    </row>
    <row r="47" spans="2:43" s="2" customFormat="1" ht="14.25" customHeight="1" x14ac:dyDescent="0.3">
      <c r="B47" s="10"/>
      <c r="AQ47" s="11"/>
    </row>
    <row r="48" spans="2:43" s="2" customFormat="1" ht="14.25" customHeight="1" x14ac:dyDescent="0.3">
      <c r="B48" s="10"/>
      <c r="AQ48" s="11"/>
    </row>
    <row r="49" spans="2:43" s="6" customFormat="1" ht="15.75" customHeight="1" x14ac:dyDescent="0.3">
      <c r="B49" s="19"/>
      <c r="C49" s="131"/>
      <c r="D49" s="27" t="s">
        <v>48</v>
      </c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28"/>
      <c r="AA49" s="131"/>
      <c r="AB49" s="131"/>
      <c r="AC49" s="27" t="s">
        <v>49</v>
      </c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28"/>
      <c r="AP49" s="131"/>
      <c r="AQ49" s="20"/>
    </row>
    <row r="50" spans="2:43" s="2" customFormat="1" ht="14.25" customHeight="1" x14ac:dyDescent="0.3">
      <c r="B50" s="10"/>
      <c r="D50" s="29"/>
      <c r="Z50" s="30"/>
      <c r="AC50" s="29"/>
      <c r="AO50" s="30"/>
      <c r="AQ50" s="11"/>
    </row>
    <row r="51" spans="2:43" s="2" customFormat="1" ht="14.25" customHeight="1" x14ac:dyDescent="0.3">
      <c r="B51" s="10"/>
      <c r="D51" s="29"/>
      <c r="Z51" s="30"/>
      <c r="AC51" s="29"/>
      <c r="AO51" s="30"/>
      <c r="AQ51" s="11"/>
    </row>
    <row r="52" spans="2:43" s="2" customFormat="1" ht="14.25" customHeight="1" x14ac:dyDescent="0.3">
      <c r="B52" s="10"/>
      <c r="D52" s="29"/>
      <c r="Z52" s="30"/>
      <c r="AC52" s="29"/>
      <c r="AO52" s="30"/>
      <c r="AQ52" s="11"/>
    </row>
    <row r="53" spans="2:43" s="2" customFormat="1" ht="14.25" customHeight="1" x14ac:dyDescent="0.3">
      <c r="B53" s="10"/>
      <c r="D53" s="29"/>
      <c r="Z53" s="30"/>
      <c r="AC53" s="29"/>
      <c r="AO53" s="30"/>
      <c r="AQ53" s="11"/>
    </row>
    <row r="54" spans="2:43" s="2" customFormat="1" ht="14.25" customHeight="1" x14ac:dyDescent="0.3">
      <c r="B54" s="10"/>
      <c r="D54" s="29"/>
      <c r="Z54" s="30"/>
      <c r="AC54" s="29"/>
      <c r="AO54" s="30"/>
      <c r="AQ54" s="11"/>
    </row>
    <row r="55" spans="2:43" s="2" customFormat="1" ht="14.25" customHeight="1" x14ac:dyDescent="0.3">
      <c r="B55" s="10"/>
      <c r="D55" s="29"/>
      <c r="Z55" s="30"/>
      <c r="AC55" s="29"/>
      <c r="AO55" s="30"/>
      <c r="AQ55" s="11"/>
    </row>
    <row r="56" spans="2:43" s="2" customFormat="1" ht="14.25" customHeight="1" x14ac:dyDescent="0.3">
      <c r="B56" s="10"/>
      <c r="D56" s="29"/>
      <c r="Z56" s="30"/>
      <c r="AC56" s="29"/>
      <c r="AO56" s="30"/>
      <c r="AQ56" s="11"/>
    </row>
    <row r="57" spans="2:43" s="2" customFormat="1" ht="14.25" customHeight="1" x14ac:dyDescent="0.3">
      <c r="B57" s="10"/>
      <c r="D57" s="29"/>
      <c r="Z57" s="30"/>
      <c r="AC57" s="29"/>
      <c r="AO57" s="30"/>
      <c r="AQ57" s="11"/>
    </row>
    <row r="58" spans="2:43" s="6" customFormat="1" ht="15.75" customHeight="1" x14ac:dyDescent="0.3">
      <c r="B58" s="19"/>
      <c r="C58" s="131"/>
      <c r="D58" s="31" t="s">
        <v>50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3" t="s">
        <v>51</v>
      </c>
      <c r="S58" s="32"/>
      <c r="T58" s="32"/>
      <c r="U58" s="32"/>
      <c r="V58" s="32"/>
      <c r="W58" s="32"/>
      <c r="X58" s="32"/>
      <c r="Y58" s="32"/>
      <c r="Z58" s="34"/>
      <c r="AA58" s="131"/>
      <c r="AB58" s="131"/>
      <c r="AC58" s="31" t="s">
        <v>50</v>
      </c>
      <c r="AD58" s="32"/>
      <c r="AE58" s="32"/>
      <c r="AF58" s="32"/>
      <c r="AG58" s="32"/>
      <c r="AH58" s="32"/>
      <c r="AI58" s="32"/>
      <c r="AJ58" s="32"/>
      <c r="AK58" s="32"/>
      <c r="AL58" s="32"/>
      <c r="AM58" s="33" t="s">
        <v>51</v>
      </c>
      <c r="AN58" s="32"/>
      <c r="AO58" s="34"/>
      <c r="AP58" s="131"/>
      <c r="AQ58" s="20"/>
    </row>
    <row r="59" spans="2:43" s="2" customFormat="1" ht="14.25" customHeight="1" x14ac:dyDescent="0.3">
      <c r="B59" s="10"/>
      <c r="AQ59" s="11"/>
    </row>
    <row r="60" spans="2:43" s="6" customFormat="1" ht="15.75" customHeight="1" x14ac:dyDescent="0.3">
      <c r="B60" s="19"/>
      <c r="C60" s="131"/>
      <c r="D60" s="27" t="s">
        <v>52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28"/>
      <c r="AA60" s="131"/>
      <c r="AB60" s="131"/>
      <c r="AC60" s="27" t="s">
        <v>53</v>
      </c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28"/>
      <c r="AP60" s="131"/>
      <c r="AQ60" s="20"/>
    </row>
    <row r="61" spans="2:43" s="2" customFormat="1" ht="14.25" customHeight="1" x14ac:dyDescent="0.3">
      <c r="B61" s="10"/>
      <c r="D61" s="29"/>
      <c r="Z61" s="30"/>
      <c r="AC61" s="29"/>
      <c r="AO61" s="30"/>
      <c r="AQ61" s="11"/>
    </row>
    <row r="62" spans="2:43" s="2" customFormat="1" ht="14.25" customHeight="1" x14ac:dyDescent="0.3">
      <c r="B62" s="10"/>
      <c r="D62" s="29"/>
      <c r="Z62" s="30"/>
      <c r="AC62" s="29"/>
      <c r="AO62" s="30"/>
      <c r="AQ62" s="11"/>
    </row>
    <row r="63" spans="2:43" s="2" customFormat="1" ht="14.25" customHeight="1" x14ac:dyDescent="0.3">
      <c r="B63" s="10"/>
      <c r="D63" s="29"/>
      <c r="Z63" s="30"/>
      <c r="AC63" s="29"/>
      <c r="AO63" s="30"/>
      <c r="AQ63" s="11"/>
    </row>
    <row r="64" spans="2:43" s="2" customFormat="1" ht="14.25" customHeight="1" x14ac:dyDescent="0.3">
      <c r="B64" s="10"/>
      <c r="D64" s="29"/>
      <c r="Z64" s="30"/>
      <c r="AC64" s="29"/>
      <c r="AO64" s="30"/>
      <c r="AQ64" s="11"/>
    </row>
    <row r="65" spans="2:43" s="2" customFormat="1" ht="14.25" customHeight="1" x14ac:dyDescent="0.3">
      <c r="B65" s="10"/>
      <c r="D65" s="29"/>
      <c r="Z65" s="30"/>
      <c r="AC65" s="29"/>
      <c r="AO65" s="30"/>
      <c r="AQ65" s="11"/>
    </row>
    <row r="66" spans="2:43" s="2" customFormat="1" ht="14.25" customHeight="1" x14ac:dyDescent="0.3">
      <c r="B66" s="10"/>
      <c r="D66" s="29"/>
      <c r="Z66" s="30"/>
      <c r="AC66" s="29"/>
      <c r="AO66" s="30"/>
      <c r="AQ66" s="11"/>
    </row>
    <row r="67" spans="2:43" s="2" customFormat="1" ht="14.25" customHeight="1" x14ac:dyDescent="0.3">
      <c r="B67" s="10"/>
      <c r="D67" s="29"/>
      <c r="Z67" s="30"/>
      <c r="AC67" s="29"/>
      <c r="AO67" s="30"/>
      <c r="AQ67" s="11"/>
    </row>
    <row r="68" spans="2:43" s="2" customFormat="1" ht="14.25" customHeight="1" x14ac:dyDescent="0.3">
      <c r="B68" s="10"/>
      <c r="D68" s="29"/>
      <c r="Z68" s="30"/>
      <c r="AC68" s="29"/>
      <c r="AO68" s="30"/>
      <c r="AQ68" s="11"/>
    </row>
    <row r="69" spans="2:43" s="6" customFormat="1" ht="15.75" customHeight="1" x14ac:dyDescent="0.3">
      <c r="B69" s="19"/>
      <c r="C69" s="131"/>
      <c r="D69" s="31" t="s">
        <v>50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3" t="s">
        <v>51</v>
      </c>
      <c r="S69" s="32"/>
      <c r="T69" s="32"/>
      <c r="U69" s="32"/>
      <c r="V69" s="32"/>
      <c r="W69" s="32"/>
      <c r="X69" s="32"/>
      <c r="Y69" s="32"/>
      <c r="Z69" s="34"/>
      <c r="AA69" s="131"/>
      <c r="AB69" s="131"/>
      <c r="AC69" s="31" t="s">
        <v>50</v>
      </c>
      <c r="AD69" s="32"/>
      <c r="AE69" s="32"/>
      <c r="AF69" s="32"/>
      <c r="AG69" s="32"/>
      <c r="AH69" s="32"/>
      <c r="AI69" s="32"/>
      <c r="AJ69" s="32"/>
      <c r="AK69" s="32"/>
      <c r="AL69" s="32"/>
      <c r="AM69" s="33" t="s">
        <v>51</v>
      </c>
      <c r="AN69" s="32"/>
      <c r="AO69" s="34"/>
      <c r="AP69" s="131"/>
      <c r="AQ69" s="20"/>
    </row>
    <row r="70" spans="2:43" s="6" customFormat="1" ht="7.5" customHeight="1" x14ac:dyDescent="0.3">
      <c r="B70" s="19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20"/>
    </row>
    <row r="71" spans="2:43" s="6" customFormat="1" ht="7.5" customHeight="1" x14ac:dyDescent="0.3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7"/>
    </row>
    <row r="75" spans="2:43" s="6" customFormat="1" ht="7.5" customHeight="1" x14ac:dyDescent="0.3"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40"/>
    </row>
    <row r="76" spans="2:43" s="6" customFormat="1" ht="37.5" customHeight="1" x14ac:dyDescent="0.3">
      <c r="B76" s="19"/>
      <c r="C76" s="168" t="s">
        <v>54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20"/>
    </row>
    <row r="77" spans="2:43" s="14" customFormat="1" ht="15" customHeight="1" x14ac:dyDescent="0.3">
      <c r="B77" s="41"/>
      <c r="C77" s="16" t="s">
        <v>13</v>
      </c>
      <c r="D77" s="135"/>
      <c r="E77" s="135"/>
      <c r="F77" s="135"/>
      <c r="G77" s="135"/>
      <c r="H77" s="135"/>
      <c r="I77" s="135"/>
      <c r="J77" s="135"/>
      <c r="K77" s="135"/>
      <c r="L77" s="135" t="str">
        <f>$K$5</f>
        <v>20150252</v>
      </c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42"/>
    </row>
    <row r="78" spans="2:43" s="43" customFormat="1" ht="37.5" customHeight="1" x14ac:dyDescent="0.3">
      <c r="B78" s="44"/>
      <c r="C78" s="43" t="s">
        <v>16</v>
      </c>
      <c r="L78" s="172" t="str">
        <f>$K$6</f>
        <v>Oprava komunikace Třešňová - Bobnice</v>
      </c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Q78" s="45"/>
    </row>
    <row r="79" spans="2:43" s="6" customFormat="1" ht="7.5" customHeight="1" x14ac:dyDescent="0.3">
      <c r="B79" s="19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20"/>
    </row>
    <row r="80" spans="2:43" s="6" customFormat="1" ht="15.75" customHeight="1" x14ac:dyDescent="0.3">
      <c r="B80" s="19"/>
      <c r="C80" s="16" t="s">
        <v>21</v>
      </c>
      <c r="D80" s="131"/>
      <c r="E80" s="131"/>
      <c r="F80" s="131"/>
      <c r="G80" s="131"/>
      <c r="H80" s="131"/>
      <c r="I80" s="131"/>
      <c r="J80" s="131"/>
      <c r="K80" s="131"/>
      <c r="L80" s="46" t="str">
        <f>IF($K$8="","",$K$8)</f>
        <v>Bobnice, okres Nymburk</v>
      </c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6" t="s">
        <v>22</v>
      </c>
      <c r="AJ80" s="131"/>
      <c r="AK80" s="131"/>
      <c r="AL80" s="131"/>
      <c r="AM80" s="149">
        <f>IF($AN$8="","",$AN$8)</f>
        <v>42683</v>
      </c>
      <c r="AN80" s="131"/>
      <c r="AO80" s="131"/>
      <c r="AP80" s="131"/>
      <c r="AQ80" s="20"/>
    </row>
    <row r="81" spans="1:76" s="6" customFormat="1" ht="7.5" customHeight="1" x14ac:dyDescent="0.3">
      <c r="A81" s="131"/>
      <c r="B81" s="19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20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31"/>
      <c r="BI81" s="131"/>
      <c r="BJ81" s="131"/>
      <c r="BK81" s="131"/>
      <c r="BL81" s="131"/>
      <c r="BM81" s="131"/>
      <c r="BN81" s="131"/>
      <c r="BO81" s="131"/>
      <c r="BP81" s="131"/>
      <c r="BQ81" s="131"/>
      <c r="BR81" s="131"/>
      <c r="BS81" s="131"/>
      <c r="BT81" s="131"/>
      <c r="BU81" s="131"/>
      <c r="BV81" s="131"/>
      <c r="BW81" s="131"/>
      <c r="BX81" s="131"/>
    </row>
    <row r="82" spans="1:76" s="6" customFormat="1" ht="18.75" customHeight="1" x14ac:dyDescent="0.3">
      <c r="A82" s="131"/>
      <c r="B82" s="19"/>
      <c r="C82" s="16" t="s">
        <v>25</v>
      </c>
      <c r="D82" s="131"/>
      <c r="E82" s="131"/>
      <c r="F82" s="131"/>
      <c r="G82" s="131"/>
      <c r="H82" s="131"/>
      <c r="I82" s="131"/>
      <c r="J82" s="131"/>
      <c r="K82" s="131"/>
      <c r="L82" s="135" t="str">
        <f>IF($E$11="","",$E$11)</f>
        <v xml:space="preserve"> </v>
      </c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6" t="s">
        <v>30</v>
      </c>
      <c r="AJ82" s="131"/>
      <c r="AK82" s="131"/>
      <c r="AL82" s="131"/>
      <c r="AM82" s="173" t="str">
        <f>IF($E$17="","",$E$17)</f>
        <v xml:space="preserve"> </v>
      </c>
      <c r="AN82" s="152"/>
      <c r="AO82" s="152"/>
      <c r="AP82" s="152"/>
      <c r="AQ82" s="20"/>
      <c r="AR82" s="131"/>
      <c r="AS82" s="159" t="s">
        <v>55</v>
      </c>
      <c r="AT82" s="160"/>
      <c r="AU82" s="136"/>
      <c r="AV82" s="136"/>
      <c r="AW82" s="136"/>
      <c r="AX82" s="136"/>
      <c r="AY82" s="136"/>
      <c r="AZ82" s="136"/>
      <c r="BA82" s="136"/>
      <c r="BB82" s="136"/>
      <c r="BC82" s="136"/>
      <c r="BD82" s="28"/>
      <c r="BE82" s="131"/>
      <c r="BF82" s="131"/>
      <c r="BG82" s="131"/>
      <c r="BH82" s="131"/>
      <c r="BI82" s="131"/>
      <c r="BJ82" s="131"/>
      <c r="BK82" s="131"/>
      <c r="BL82" s="131"/>
      <c r="BM82" s="131"/>
      <c r="BN82" s="131"/>
      <c r="BO82" s="131"/>
      <c r="BP82" s="131"/>
      <c r="BQ82" s="131"/>
      <c r="BR82" s="131"/>
      <c r="BS82" s="131"/>
      <c r="BT82" s="131"/>
      <c r="BU82" s="131"/>
      <c r="BV82" s="131"/>
      <c r="BW82" s="131"/>
      <c r="BX82" s="131"/>
    </row>
    <row r="83" spans="1:76" s="6" customFormat="1" ht="15.75" customHeight="1" x14ac:dyDescent="0.3">
      <c r="A83" s="131"/>
      <c r="B83" s="19"/>
      <c r="C83" s="16" t="s">
        <v>29</v>
      </c>
      <c r="D83" s="131"/>
      <c r="E83" s="131"/>
      <c r="F83" s="131"/>
      <c r="G83" s="131"/>
      <c r="H83" s="131"/>
      <c r="I83" s="131"/>
      <c r="J83" s="131"/>
      <c r="K83" s="131"/>
      <c r="L83" s="135" t="str">
        <f>IF($E$14="","",$E$14)</f>
        <v xml:space="preserve"> </v>
      </c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6" t="s">
        <v>32</v>
      </c>
      <c r="AJ83" s="131"/>
      <c r="AK83" s="131"/>
      <c r="AL83" s="131"/>
      <c r="AM83" s="173" t="str">
        <f>IF($E$20="","",$E$20)</f>
        <v>Ing.Hynek Seiner</v>
      </c>
      <c r="AN83" s="152"/>
      <c r="AO83" s="152"/>
      <c r="AP83" s="152"/>
      <c r="AQ83" s="20"/>
      <c r="AR83" s="131"/>
      <c r="AS83" s="161"/>
      <c r="AT83" s="152"/>
      <c r="AU83" s="131"/>
      <c r="AV83" s="131"/>
      <c r="AW83" s="131"/>
      <c r="AX83" s="131"/>
      <c r="AY83" s="131"/>
      <c r="AZ83" s="131"/>
      <c r="BA83" s="131"/>
      <c r="BB83" s="131"/>
      <c r="BC83" s="131"/>
      <c r="BD83" s="47"/>
      <c r="BE83" s="131"/>
      <c r="BF83" s="131"/>
      <c r="BG83" s="131"/>
      <c r="BH83" s="131"/>
      <c r="BI83" s="131"/>
      <c r="BJ83" s="131"/>
      <c r="BK83" s="131"/>
      <c r="BL83" s="131"/>
      <c r="BM83" s="131"/>
      <c r="BN83" s="131"/>
      <c r="BO83" s="131"/>
      <c r="BP83" s="131"/>
      <c r="BQ83" s="131"/>
      <c r="BR83" s="131"/>
      <c r="BS83" s="131"/>
      <c r="BT83" s="131"/>
      <c r="BU83" s="131"/>
      <c r="BV83" s="131"/>
      <c r="BW83" s="131"/>
      <c r="BX83" s="131"/>
    </row>
    <row r="84" spans="1:76" s="6" customFormat="1" ht="12" customHeight="1" x14ac:dyDescent="0.3">
      <c r="A84" s="131"/>
      <c r="B84" s="19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20"/>
      <c r="AR84" s="131"/>
      <c r="AS84" s="161"/>
      <c r="AT84" s="152"/>
      <c r="AU84" s="131"/>
      <c r="AV84" s="131"/>
      <c r="AW84" s="131"/>
      <c r="AX84" s="131"/>
      <c r="AY84" s="131"/>
      <c r="AZ84" s="131"/>
      <c r="BA84" s="131"/>
      <c r="BB84" s="131"/>
      <c r="BC84" s="131"/>
      <c r="BD84" s="47"/>
      <c r="BE84" s="131"/>
      <c r="BF84" s="131"/>
      <c r="BG84" s="131"/>
      <c r="BH84" s="131"/>
      <c r="BI84" s="131"/>
      <c r="BJ84" s="131"/>
      <c r="BK84" s="131"/>
      <c r="BL84" s="131"/>
      <c r="BM84" s="131"/>
      <c r="BN84" s="131"/>
      <c r="BO84" s="131"/>
      <c r="BP84" s="131"/>
      <c r="BQ84" s="131"/>
      <c r="BR84" s="131"/>
      <c r="BS84" s="131"/>
      <c r="BT84" s="131"/>
      <c r="BU84" s="131"/>
      <c r="BV84" s="131"/>
      <c r="BW84" s="131"/>
      <c r="BX84" s="131"/>
    </row>
    <row r="85" spans="1:76" s="6" customFormat="1" ht="30" customHeight="1" x14ac:dyDescent="0.3">
      <c r="A85" s="131"/>
      <c r="B85" s="19"/>
      <c r="C85" s="174" t="s">
        <v>56</v>
      </c>
      <c r="D85" s="163"/>
      <c r="E85" s="163"/>
      <c r="F85" s="163"/>
      <c r="G85" s="163"/>
      <c r="H85" s="137"/>
      <c r="I85" s="162" t="s">
        <v>57</v>
      </c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2" t="s">
        <v>58</v>
      </c>
      <c r="AH85" s="163"/>
      <c r="AI85" s="163"/>
      <c r="AJ85" s="163"/>
      <c r="AK85" s="163"/>
      <c r="AL85" s="163"/>
      <c r="AM85" s="163"/>
      <c r="AN85" s="162" t="s">
        <v>59</v>
      </c>
      <c r="AO85" s="163"/>
      <c r="AP85" s="164"/>
      <c r="AQ85" s="20"/>
      <c r="AR85" s="131"/>
      <c r="AS85" s="48" t="s">
        <v>60</v>
      </c>
      <c r="AT85" s="49" t="s">
        <v>61</v>
      </c>
      <c r="AU85" s="49" t="s">
        <v>62</v>
      </c>
      <c r="AV85" s="49" t="s">
        <v>63</v>
      </c>
      <c r="AW85" s="49" t="s">
        <v>64</v>
      </c>
      <c r="AX85" s="49" t="s">
        <v>65</v>
      </c>
      <c r="AY85" s="49" t="s">
        <v>66</v>
      </c>
      <c r="AZ85" s="49" t="s">
        <v>67</v>
      </c>
      <c r="BA85" s="49" t="s">
        <v>68</v>
      </c>
      <c r="BB85" s="49" t="s">
        <v>69</v>
      </c>
      <c r="BC85" s="49" t="s">
        <v>70</v>
      </c>
      <c r="BD85" s="50" t="s">
        <v>71</v>
      </c>
      <c r="BE85" s="51"/>
      <c r="BF85" s="131"/>
      <c r="BG85" s="131"/>
      <c r="BH85" s="131"/>
      <c r="BI85" s="131"/>
      <c r="BJ85" s="131"/>
      <c r="BK85" s="131"/>
      <c r="BL85" s="131"/>
      <c r="BM85" s="131"/>
      <c r="BN85" s="131"/>
      <c r="BO85" s="131"/>
      <c r="BP85" s="131"/>
      <c r="BQ85" s="131"/>
      <c r="BR85" s="131"/>
      <c r="BS85" s="131"/>
      <c r="BT85" s="131"/>
      <c r="BU85" s="131"/>
      <c r="BV85" s="131"/>
      <c r="BW85" s="131"/>
      <c r="BX85" s="131"/>
    </row>
    <row r="86" spans="1:76" s="6" customFormat="1" ht="12" customHeight="1" x14ac:dyDescent="0.3">
      <c r="A86" s="131"/>
      <c r="B86" s="19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20"/>
      <c r="AR86" s="131"/>
      <c r="AS86" s="52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28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BQ86" s="131"/>
      <c r="BR86" s="131"/>
      <c r="BS86" s="131"/>
      <c r="BT86" s="131"/>
      <c r="BU86" s="131"/>
      <c r="BV86" s="131"/>
      <c r="BW86" s="131"/>
      <c r="BX86" s="131"/>
    </row>
    <row r="87" spans="1:76" s="43" customFormat="1" ht="33" customHeight="1" x14ac:dyDescent="0.3">
      <c r="B87" s="44"/>
      <c r="C87" s="134" t="s">
        <v>72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51">
        <f>ROUND($AG$88,2)</f>
        <v>0</v>
      </c>
      <c r="AH87" s="171"/>
      <c r="AI87" s="171"/>
      <c r="AJ87" s="171"/>
      <c r="AK87" s="171"/>
      <c r="AL87" s="171"/>
      <c r="AM87" s="171"/>
      <c r="AN87" s="151">
        <f>SUM($AG$87,$AT$87)</f>
        <v>0</v>
      </c>
      <c r="AO87" s="171"/>
      <c r="AP87" s="171"/>
      <c r="AQ87" s="45"/>
      <c r="AS87" s="53">
        <f>ROUND($AS$88,2)</f>
        <v>0</v>
      </c>
      <c r="AT87" s="54">
        <f>ROUND(SUM($AV$87:$AW$87),2)</f>
        <v>0</v>
      </c>
      <c r="AU87" s="55">
        <f>ROUND($AU$88,5)</f>
        <v>567.77009999999996</v>
      </c>
      <c r="AV87" s="54">
        <f>ROUND($AZ$87*$L$31,2)</f>
        <v>0</v>
      </c>
      <c r="AW87" s="54">
        <f>ROUND($BA$87*$L$32,2)</f>
        <v>0</v>
      </c>
      <c r="AX87" s="54">
        <f>ROUND($BB$87*$L$31,2)</f>
        <v>0</v>
      </c>
      <c r="AY87" s="54">
        <f>ROUND($BC$87*$L$32,2)</f>
        <v>0</v>
      </c>
      <c r="AZ87" s="54">
        <f>ROUND($AZ$88,2)</f>
        <v>0</v>
      </c>
      <c r="BA87" s="54">
        <f>ROUND($BA$88,2)</f>
        <v>0</v>
      </c>
      <c r="BB87" s="54">
        <f>ROUND($BB$88,2)</f>
        <v>0</v>
      </c>
      <c r="BC87" s="54">
        <f>ROUND($BC$88,2)</f>
        <v>0</v>
      </c>
      <c r="BD87" s="56">
        <f>ROUND($BD$88,2)</f>
        <v>0</v>
      </c>
      <c r="BS87" s="43" t="s">
        <v>73</v>
      </c>
      <c r="BT87" s="43" t="s">
        <v>74</v>
      </c>
      <c r="BV87" s="43" t="s">
        <v>75</v>
      </c>
      <c r="BW87" s="43" t="s">
        <v>76</v>
      </c>
      <c r="BX87" s="43" t="s">
        <v>77</v>
      </c>
    </row>
    <row r="88" spans="1:76" s="57" customFormat="1" ht="28.5" customHeight="1" x14ac:dyDescent="0.3">
      <c r="A88" s="125" t="s">
        <v>78</v>
      </c>
      <c r="B88" s="58"/>
      <c r="C88" s="133"/>
      <c r="D88" s="169" t="s">
        <v>14</v>
      </c>
      <c r="E88" s="170"/>
      <c r="F88" s="170"/>
      <c r="G88" s="170"/>
      <c r="H88" s="170"/>
      <c r="I88" s="133"/>
      <c r="J88" s="169" t="s">
        <v>418</v>
      </c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57">
        <f>'20150252 - Závodová komun...'!$M$29</f>
        <v>0</v>
      </c>
      <c r="AH88" s="158"/>
      <c r="AI88" s="158"/>
      <c r="AJ88" s="158"/>
      <c r="AK88" s="158"/>
      <c r="AL88" s="158"/>
      <c r="AM88" s="158"/>
      <c r="AN88" s="157">
        <f>SUM($AG$88,$AT$88)</f>
        <v>0</v>
      </c>
      <c r="AO88" s="158"/>
      <c r="AP88" s="158"/>
      <c r="AQ88" s="59"/>
      <c r="AS88" s="60">
        <f>'20150252 - Závodová komun...'!$M$27</f>
        <v>0</v>
      </c>
      <c r="AT88" s="61">
        <f>ROUND(SUM($AV$88:$AW$88),2)</f>
        <v>0</v>
      </c>
      <c r="AU88" s="62">
        <f>'20150252 - Závodová komun...'!$W$120</f>
        <v>567.77010400000006</v>
      </c>
      <c r="AV88" s="61">
        <f>'20150252 - Závodová komun...'!$M$31</f>
        <v>0</v>
      </c>
      <c r="AW88" s="61">
        <f>'20150252 - Závodová komun...'!$M$32</f>
        <v>0</v>
      </c>
      <c r="AX88" s="61">
        <f>'20150252 - Závodová komun...'!$M$33</f>
        <v>0</v>
      </c>
      <c r="AY88" s="61">
        <f>'20150252 - Závodová komun...'!$M$34</f>
        <v>0</v>
      </c>
      <c r="AZ88" s="61">
        <f>'20150252 - Závodová komun...'!$H$31</f>
        <v>0</v>
      </c>
      <c r="BA88" s="61">
        <f>'20150252 - Závodová komun...'!$H$32</f>
        <v>0</v>
      </c>
      <c r="BB88" s="61">
        <f>'20150252 - Závodová komun...'!$H$33</f>
        <v>0</v>
      </c>
      <c r="BC88" s="61">
        <f>'20150252 - Závodová komun...'!$H$34</f>
        <v>0</v>
      </c>
      <c r="BD88" s="63">
        <f>'20150252 - Závodová komun...'!$H$35</f>
        <v>0</v>
      </c>
      <c r="BT88" s="57" t="s">
        <v>20</v>
      </c>
      <c r="BU88" s="57" t="s">
        <v>79</v>
      </c>
      <c r="BV88" s="57" t="s">
        <v>75</v>
      </c>
      <c r="BW88" s="57" t="s">
        <v>76</v>
      </c>
      <c r="BX88" s="57" t="s">
        <v>77</v>
      </c>
    </row>
    <row r="89" spans="1:76" s="2" customFormat="1" ht="14.25" customHeight="1" x14ac:dyDescent="0.3">
      <c r="B89" s="10"/>
      <c r="AQ89" s="11"/>
    </row>
    <row r="90" spans="1:76" s="6" customFormat="1" ht="30.75" customHeight="1" x14ac:dyDescent="0.3">
      <c r="A90" s="131"/>
      <c r="B90" s="19"/>
      <c r="C90" s="134" t="s">
        <v>80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51">
        <v>0</v>
      </c>
      <c r="AH90" s="152"/>
      <c r="AI90" s="152"/>
      <c r="AJ90" s="152"/>
      <c r="AK90" s="152"/>
      <c r="AL90" s="152"/>
      <c r="AM90" s="152"/>
      <c r="AN90" s="151">
        <v>0</v>
      </c>
      <c r="AO90" s="152"/>
      <c r="AP90" s="152"/>
      <c r="AQ90" s="20"/>
      <c r="AR90" s="131"/>
      <c r="AS90" s="48" t="s">
        <v>81</v>
      </c>
      <c r="AT90" s="49" t="s">
        <v>82</v>
      </c>
      <c r="AU90" s="49" t="s">
        <v>38</v>
      </c>
      <c r="AV90" s="50" t="s">
        <v>61</v>
      </c>
      <c r="AW90" s="51"/>
      <c r="AX90" s="131"/>
      <c r="AY90" s="131"/>
      <c r="AZ90" s="131"/>
      <c r="BA90" s="131"/>
      <c r="BB90" s="131"/>
      <c r="BC90" s="131"/>
      <c r="BD90" s="131"/>
      <c r="BE90" s="131"/>
      <c r="BF90" s="131"/>
      <c r="BG90" s="131"/>
      <c r="BH90" s="131"/>
      <c r="BI90" s="131"/>
      <c r="BJ90" s="131"/>
      <c r="BK90" s="131"/>
      <c r="BL90" s="131"/>
      <c r="BM90" s="131"/>
      <c r="BN90" s="131"/>
      <c r="BO90" s="131"/>
      <c r="BP90" s="131"/>
      <c r="BQ90" s="131"/>
      <c r="BR90" s="131"/>
      <c r="BS90" s="131"/>
      <c r="BT90" s="131"/>
      <c r="BU90" s="131"/>
      <c r="BV90" s="131"/>
      <c r="BW90" s="131"/>
      <c r="BX90" s="131"/>
    </row>
    <row r="91" spans="1:76" s="6" customFormat="1" ht="12" customHeight="1" x14ac:dyDescent="0.3">
      <c r="A91" s="131"/>
      <c r="B91" s="19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20"/>
      <c r="AR91" s="131"/>
      <c r="AS91" s="136"/>
      <c r="AT91" s="136"/>
      <c r="AU91" s="136"/>
      <c r="AV91" s="136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</row>
    <row r="92" spans="1:76" s="6" customFormat="1" ht="30.75" customHeight="1" x14ac:dyDescent="0.3">
      <c r="A92" s="131"/>
      <c r="B92" s="19"/>
      <c r="C92" s="64" t="s">
        <v>83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53">
        <f>ROUND($AG$87+$AG$90,2)</f>
        <v>0</v>
      </c>
      <c r="AH92" s="154"/>
      <c r="AI92" s="154"/>
      <c r="AJ92" s="154"/>
      <c r="AK92" s="154"/>
      <c r="AL92" s="154"/>
      <c r="AM92" s="154"/>
      <c r="AN92" s="153">
        <f>$AN$87+$AN$90</f>
        <v>0</v>
      </c>
      <c r="AO92" s="154"/>
      <c r="AP92" s="154"/>
      <c r="AQ92" s="20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/>
      <c r="BC92" s="131"/>
      <c r="BD92" s="131"/>
      <c r="BE92" s="131"/>
      <c r="BF92" s="131"/>
      <c r="BG92" s="131"/>
      <c r="BH92" s="131"/>
      <c r="BI92" s="131"/>
      <c r="BJ92" s="131"/>
      <c r="BK92" s="131"/>
      <c r="BL92" s="131"/>
      <c r="BM92" s="131"/>
      <c r="BN92" s="131"/>
      <c r="BO92" s="131"/>
      <c r="BP92" s="131"/>
      <c r="BQ92" s="131"/>
      <c r="BR92" s="131"/>
      <c r="BS92" s="131"/>
      <c r="BT92" s="131"/>
      <c r="BU92" s="131"/>
      <c r="BV92" s="131"/>
      <c r="BW92" s="131"/>
      <c r="BX92" s="131"/>
    </row>
    <row r="93" spans="1:76" s="6" customFormat="1" ht="7.5" customHeight="1" x14ac:dyDescent="0.3">
      <c r="A93" s="131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7"/>
      <c r="AR93" s="131"/>
      <c r="AS93" s="131"/>
      <c r="AT93" s="131"/>
      <c r="AU93" s="131"/>
      <c r="AV93" s="131"/>
      <c r="AW93" s="131"/>
      <c r="AX93" s="131"/>
      <c r="AY93" s="131"/>
      <c r="AZ93" s="131"/>
      <c r="BA93" s="131"/>
      <c r="BB93" s="131"/>
      <c r="BC93" s="131"/>
      <c r="BD93" s="131"/>
      <c r="BE93" s="131"/>
      <c r="BF93" s="131"/>
      <c r="BG93" s="131"/>
      <c r="BH93" s="131"/>
      <c r="BI93" s="131"/>
      <c r="BJ93" s="131"/>
      <c r="BK93" s="131"/>
      <c r="BL93" s="131"/>
      <c r="BM93" s="131"/>
      <c r="BN93" s="131"/>
      <c r="BO93" s="131"/>
      <c r="BP93" s="131"/>
      <c r="BQ93" s="131"/>
      <c r="BR93" s="131"/>
      <c r="BS93" s="131"/>
      <c r="BT93" s="131"/>
      <c r="BU93" s="131"/>
      <c r="BV93" s="131"/>
      <c r="BW93" s="131"/>
      <c r="BX93" s="131"/>
    </row>
  </sheetData>
  <mergeCells count="45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D88:H88"/>
    <mergeCell ref="J88:AF88"/>
    <mergeCell ref="AG87:AM87"/>
    <mergeCell ref="AN87:AP87"/>
    <mergeCell ref="L78:AO78"/>
    <mergeCell ref="AM82:AP82"/>
    <mergeCell ref="AM83:AP83"/>
    <mergeCell ref="C85:G85"/>
    <mergeCell ref="I85:AF85"/>
    <mergeCell ref="AG85:AM85"/>
    <mergeCell ref="AG90:AM90"/>
    <mergeCell ref="AN90:AP90"/>
    <mergeCell ref="AG92:AM92"/>
    <mergeCell ref="AN92:AP92"/>
    <mergeCell ref="AR2:BE2"/>
    <mergeCell ref="AN88:AP88"/>
    <mergeCell ref="AG88:AM88"/>
    <mergeCell ref="AS82:AT84"/>
    <mergeCell ref="AN85:AP85"/>
    <mergeCell ref="AK27:AO27"/>
    <mergeCell ref="AK26:AO26"/>
    <mergeCell ref="AK29:AO29"/>
  </mergeCells>
  <hyperlinks>
    <hyperlink ref="K1:S1" location="C2" tooltip="Souhrnný list stavby" display="1) Souhrnný list stavby"/>
    <hyperlink ref="W1:AF1" location="C87" tooltip="Rekapitulace objektů" display="2) Rekapitulace objektů"/>
    <hyperlink ref="A88" location="'20150252 - Závodová komun...'!C2" tooltip="20150252 - Závodová komun..." display="/"/>
  </hyperlinks>
  <pageMargins left="0.59027779102325439" right="0.59027779102325439" top="0.52083337306976318" bottom="0.48611113429069519" header="0" footer="0"/>
  <pageSetup paperSize="9" scale="95" fitToHeight="100" orientation="portrait" blackAndWhite="1" r:id="rId1"/>
  <headerFooter alignWithMargins="0"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45"/>
  <sheetViews>
    <sheetView showGridLines="0" tabSelected="1" workbookViewId="0">
      <pane ySplit="1" topLeftCell="A2" activePane="bottomLeft" state="frozenSplit"/>
      <selection pane="bottomLeft" activeCell="I19" sqref="I19"/>
    </sheetView>
  </sheetViews>
  <sheetFormatPr defaultColWidth="10.5" defaultRowHeight="14.25" customHeight="1" x14ac:dyDescent="0.3"/>
  <cols>
    <col min="1" max="1" width="8.33203125" style="2" customWidth="1"/>
    <col min="2" max="2" width="1.6640625" style="2" customWidth="1"/>
    <col min="3" max="3" width="4.1640625" style="2" customWidth="1"/>
    <col min="4" max="4" width="4.33203125" style="2" customWidth="1"/>
    <col min="5" max="5" width="17.1640625" style="2" customWidth="1"/>
    <col min="6" max="7" width="11.1640625" style="2" customWidth="1"/>
    <col min="8" max="8" width="12.5" style="2" customWidth="1"/>
    <col min="9" max="9" width="7" style="2" customWidth="1"/>
    <col min="10" max="10" width="5.1640625" style="2" customWidth="1"/>
    <col min="11" max="11" width="11.5" style="2" customWidth="1"/>
    <col min="12" max="12" width="12" style="2" customWidth="1"/>
    <col min="13" max="14" width="6" style="2" customWidth="1"/>
    <col min="15" max="15" width="2" style="2" customWidth="1"/>
    <col min="16" max="16" width="12.5" style="2" customWidth="1"/>
    <col min="17" max="17" width="4.1640625" style="2" customWidth="1"/>
    <col min="18" max="18" width="1.6640625" style="2" customWidth="1"/>
    <col min="19" max="19" width="8.1640625" style="2" customWidth="1"/>
    <col min="20" max="20" width="29.6640625" style="2" hidden="1" customWidth="1"/>
    <col min="21" max="21" width="16.33203125" style="2" hidden="1" customWidth="1"/>
    <col min="22" max="22" width="12.33203125" style="2" hidden="1" customWidth="1"/>
    <col min="23" max="23" width="16.33203125" style="2" hidden="1" customWidth="1"/>
    <col min="24" max="24" width="12.1640625" style="2" hidden="1" customWidth="1"/>
    <col min="25" max="25" width="15" style="2" hidden="1" customWidth="1"/>
    <col min="26" max="26" width="11" style="2" hidden="1" customWidth="1"/>
    <col min="27" max="27" width="15" style="2" hidden="1" customWidth="1"/>
    <col min="28" max="28" width="16.33203125" style="2" hidden="1" customWidth="1"/>
    <col min="29" max="29" width="11" style="2" customWidth="1"/>
    <col min="30" max="30" width="15" style="2" customWidth="1"/>
    <col min="31" max="31" width="16.33203125" style="2" customWidth="1"/>
    <col min="32" max="43" width="10.5" style="1" customWidth="1"/>
    <col min="44" max="64" width="10.5" style="2" hidden="1" customWidth="1"/>
    <col min="65" max="16384" width="10.5" style="1"/>
  </cols>
  <sheetData>
    <row r="1" spans="1:256" s="3" customFormat="1" ht="22.5" customHeight="1" x14ac:dyDescent="0.3">
      <c r="A1" s="130"/>
      <c r="B1" s="127"/>
      <c r="C1" s="127"/>
      <c r="D1" s="128" t="s">
        <v>1</v>
      </c>
      <c r="E1" s="127"/>
      <c r="F1" s="129" t="s">
        <v>84</v>
      </c>
      <c r="G1" s="129"/>
      <c r="H1" s="183" t="s">
        <v>85</v>
      </c>
      <c r="I1" s="183"/>
      <c r="J1" s="183"/>
      <c r="K1" s="183"/>
      <c r="L1" s="129" t="s">
        <v>86</v>
      </c>
      <c r="M1" s="127"/>
      <c r="N1" s="127"/>
      <c r="O1" s="128" t="s">
        <v>87</v>
      </c>
      <c r="P1" s="127"/>
      <c r="Q1" s="127"/>
      <c r="R1" s="127"/>
      <c r="S1" s="129" t="s">
        <v>88</v>
      </c>
      <c r="T1" s="129"/>
      <c r="U1" s="130"/>
      <c r="V1" s="130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2" customFormat="1" ht="37.5" customHeight="1" x14ac:dyDescent="0.3">
      <c r="C2" s="180" t="s">
        <v>6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S2" s="155" t="s">
        <v>7</v>
      </c>
      <c r="T2" s="156"/>
      <c r="U2" s="156"/>
      <c r="V2" s="156"/>
      <c r="W2" s="156"/>
      <c r="X2" s="156"/>
      <c r="Y2" s="156"/>
      <c r="Z2" s="156"/>
      <c r="AA2" s="156"/>
      <c r="AB2" s="156"/>
      <c r="AC2" s="156"/>
      <c r="AT2" s="2" t="s">
        <v>76</v>
      </c>
    </row>
    <row r="3" spans="1:256" s="2" customFormat="1" ht="7.5" customHeight="1" x14ac:dyDescent="0.3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AT3" s="2" t="s">
        <v>89</v>
      </c>
    </row>
    <row r="4" spans="1:256" s="2" customFormat="1" ht="37.5" customHeight="1" x14ac:dyDescent="0.3">
      <c r="B4" s="10"/>
      <c r="C4" s="168" t="s">
        <v>420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1"/>
      <c r="T4" s="12" t="s">
        <v>12</v>
      </c>
      <c r="AT4" s="2" t="s">
        <v>5</v>
      </c>
    </row>
    <row r="5" spans="1:256" s="2" customFormat="1" ht="7.5" customHeight="1" x14ac:dyDescent="0.3">
      <c r="B5" s="10"/>
      <c r="R5" s="11"/>
    </row>
    <row r="6" spans="1:256" s="6" customFormat="1" ht="33.75" customHeight="1" x14ac:dyDescent="0.3">
      <c r="A6" s="131"/>
      <c r="B6" s="19"/>
      <c r="C6" s="131"/>
      <c r="D6" s="15" t="s">
        <v>16</v>
      </c>
      <c r="E6" s="131"/>
      <c r="F6" s="181" t="s">
        <v>419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31"/>
      <c r="R6" s="20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  <c r="IK6" s="131"/>
      <c r="IL6" s="131"/>
      <c r="IM6" s="131"/>
      <c r="IN6" s="131"/>
      <c r="IO6" s="131"/>
      <c r="IP6" s="131"/>
      <c r="IQ6" s="131"/>
      <c r="IR6" s="131"/>
      <c r="IS6" s="131"/>
      <c r="IT6" s="131"/>
      <c r="IU6" s="131"/>
      <c r="IV6" s="131"/>
    </row>
    <row r="7" spans="1:256" s="6" customFormat="1" ht="15" customHeight="1" x14ac:dyDescent="0.3">
      <c r="A7" s="131"/>
      <c r="B7" s="19"/>
      <c r="C7" s="131"/>
      <c r="D7" s="16" t="s">
        <v>18</v>
      </c>
      <c r="E7" s="131"/>
      <c r="F7" s="135"/>
      <c r="G7" s="131"/>
      <c r="H7" s="131"/>
      <c r="I7" s="131"/>
      <c r="J7" s="131"/>
      <c r="K7" s="131"/>
      <c r="L7" s="131"/>
      <c r="M7" s="16" t="s">
        <v>19</v>
      </c>
      <c r="N7" s="131"/>
      <c r="O7" s="135"/>
      <c r="P7" s="131"/>
      <c r="Q7" s="131"/>
      <c r="R7" s="20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  <c r="IK7" s="131"/>
      <c r="IL7" s="131"/>
      <c r="IM7" s="131"/>
      <c r="IN7" s="131"/>
      <c r="IO7" s="131"/>
      <c r="IP7" s="131"/>
      <c r="IQ7" s="131"/>
      <c r="IR7" s="131"/>
      <c r="IS7" s="131"/>
      <c r="IT7" s="131"/>
      <c r="IU7" s="131"/>
      <c r="IV7" s="131"/>
    </row>
    <row r="8" spans="1:256" s="6" customFormat="1" ht="15" customHeight="1" x14ac:dyDescent="0.3">
      <c r="A8" s="131"/>
      <c r="B8" s="19"/>
      <c r="C8" s="131"/>
      <c r="D8" s="16" t="s">
        <v>21</v>
      </c>
      <c r="E8" s="131"/>
      <c r="F8" s="135" t="s">
        <v>412</v>
      </c>
      <c r="G8" s="131"/>
      <c r="H8" s="131"/>
      <c r="I8" s="131"/>
      <c r="J8" s="131"/>
      <c r="K8" s="131"/>
      <c r="L8" s="131"/>
      <c r="M8" s="16" t="s">
        <v>22</v>
      </c>
      <c r="N8" s="131"/>
      <c r="O8" s="206">
        <v>42684</v>
      </c>
      <c r="P8" s="152"/>
      <c r="Q8" s="131"/>
      <c r="R8" s="20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1"/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31"/>
      <c r="HG8" s="131"/>
      <c r="HH8" s="131"/>
      <c r="HI8" s="131"/>
      <c r="HJ8" s="131"/>
      <c r="HK8" s="131"/>
      <c r="HL8" s="131"/>
      <c r="HM8" s="131"/>
      <c r="HN8" s="131"/>
      <c r="HO8" s="131"/>
      <c r="HP8" s="131"/>
      <c r="HQ8" s="131"/>
      <c r="HR8" s="131"/>
      <c r="HS8" s="131"/>
      <c r="HT8" s="131"/>
      <c r="HU8" s="131"/>
      <c r="HV8" s="131"/>
      <c r="HW8" s="131"/>
      <c r="HX8" s="131"/>
      <c r="HY8" s="131"/>
      <c r="HZ8" s="131"/>
      <c r="IA8" s="131"/>
      <c r="IB8" s="131"/>
      <c r="IC8" s="131"/>
      <c r="ID8" s="131"/>
      <c r="IE8" s="131"/>
      <c r="IF8" s="131"/>
      <c r="IG8" s="131"/>
      <c r="IH8" s="131"/>
      <c r="II8" s="131"/>
      <c r="IJ8" s="131"/>
      <c r="IK8" s="131"/>
      <c r="IL8" s="131"/>
      <c r="IM8" s="131"/>
      <c r="IN8" s="131"/>
      <c r="IO8" s="131"/>
      <c r="IP8" s="131"/>
      <c r="IQ8" s="131"/>
      <c r="IR8" s="131"/>
      <c r="IS8" s="131"/>
      <c r="IT8" s="131"/>
      <c r="IU8" s="131"/>
      <c r="IV8" s="131"/>
    </row>
    <row r="9" spans="1:256" s="6" customFormat="1" ht="12" customHeight="1" x14ac:dyDescent="0.3">
      <c r="A9" s="131"/>
      <c r="B9" s="19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20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  <c r="IK9" s="131"/>
      <c r="IL9" s="131"/>
      <c r="IM9" s="131"/>
      <c r="IN9" s="131"/>
      <c r="IO9" s="131"/>
      <c r="IP9" s="131"/>
      <c r="IQ9" s="131"/>
      <c r="IR9" s="131"/>
      <c r="IS9" s="131"/>
      <c r="IT9" s="131"/>
      <c r="IU9" s="131"/>
      <c r="IV9" s="131"/>
    </row>
    <row r="10" spans="1:256" s="6" customFormat="1" ht="15" customHeight="1" x14ac:dyDescent="0.3">
      <c r="A10" s="131"/>
      <c r="B10" s="19"/>
      <c r="C10" s="131"/>
      <c r="D10" s="16" t="s">
        <v>25</v>
      </c>
      <c r="E10" s="131"/>
      <c r="F10" s="131"/>
      <c r="G10" s="131"/>
      <c r="H10" s="131"/>
      <c r="I10" s="131"/>
      <c r="J10" s="131"/>
      <c r="K10" s="131"/>
      <c r="L10" s="131"/>
      <c r="M10" s="16" t="s">
        <v>26</v>
      </c>
      <c r="N10" s="131"/>
      <c r="O10" s="173" t="str">
        <f>IF('Rekapitulace stavby'!$AN$10="","",'Rekapitulace stavby'!$AN$10)</f>
        <v/>
      </c>
      <c r="P10" s="152"/>
      <c r="Q10" s="131"/>
      <c r="R10" s="20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  <c r="IK10" s="131"/>
      <c r="IL10" s="131"/>
      <c r="IM10" s="131"/>
      <c r="IN10" s="131"/>
      <c r="IO10" s="131"/>
      <c r="IP10" s="131"/>
      <c r="IQ10" s="131"/>
      <c r="IR10" s="131"/>
      <c r="IS10" s="131"/>
      <c r="IT10" s="131"/>
      <c r="IU10" s="131"/>
      <c r="IV10" s="131"/>
    </row>
    <row r="11" spans="1:256" s="6" customFormat="1" ht="18.75" customHeight="1" x14ac:dyDescent="0.3">
      <c r="A11" s="131"/>
      <c r="B11" s="19"/>
      <c r="C11" s="131"/>
      <c r="D11" s="131"/>
      <c r="E11" s="135" t="s">
        <v>416</v>
      </c>
      <c r="F11" s="131"/>
      <c r="G11" s="131"/>
      <c r="H11" s="131"/>
      <c r="I11" s="131"/>
      <c r="J11" s="131"/>
      <c r="K11" s="131"/>
      <c r="L11" s="131"/>
      <c r="M11" s="16" t="s">
        <v>28</v>
      </c>
      <c r="N11" s="131"/>
      <c r="O11" s="173" t="str">
        <f>IF('Rekapitulace stavby'!$AN$11="","",'Rekapitulace stavby'!$AN$11)</f>
        <v/>
      </c>
      <c r="P11" s="152"/>
      <c r="Q11" s="131"/>
      <c r="R11" s="20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1"/>
      <c r="HI11" s="131"/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  <c r="IK11" s="131"/>
      <c r="IL11" s="131"/>
      <c r="IM11" s="131"/>
      <c r="IN11" s="131"/>
      <c r="IO11" s="131"/>
      <c r="IP11" s="131"/>
      <c r="IQ11" s="131"/>
      <c r="IR11" s="131"/>
      <c r="IS11" s="131"/>
      <c r="IT11" s="131"/>
      <c r="IU11" s="131"/>
      <c r="IV11" s="131"/>
    </row>
    <row r="12" spans="1:256" s="6" customFormat="1" ht="7.5" customHeight="1" x14ac:dyDescent="0.3">
      <c r="A12" s="131"/>
      <c r="B12" s="19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20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  <c r="HG12" s="131"/>
      <c r="HH12" s="131"/>
      <c r="HI12" s="131"/>
      <c r="HJ12" s="131"/>
      <c r="HK12" s="131"/>
      <c r="HL12" s="131"/>
      <c r="HM12" s="131"/>
      <c r="HN12" s="131"/>
      <c r="HO12" s="131"/>
      <c r="HP12" s="131"/>
      <c r="HQ12" s="131"/>
      <c r="HR12" s="131"/>
      <c r="HS12" s="131"/>
      <c r="HT12" s="131"/>
      <c r="HU12" s="131"/>
      <c r="HV12" s="131"/>
      <c r="HW12" s="131"/>
      <c r="HX12" s="131"/>
      <c r="HY12" s="131"/>
      <c r="HZ12" s="131"/>
      <c r="IA12" s="131"/>
      <c r="IB12" s="131"/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  <c r="IR12" s="131"/>
      <c r="IS12" s="131"/>
      <c r="IT12" s="131"/>
      <c r="IU12" s="131"/>
      <c r="IV12" s="131"/>
    </row>
    <row r="13" spans="1:256" s="6" customFormat="1" ht="15" customHeight="1" x14ac:dyDescent="0.3">
      <c r="A13" s="131"/>
      <c r="B13" s="19"/>
      <c r="C13" s="131"/>
      <c r="D13" s="16" t="s">
        <v>29</v>
      </c>
      <c r="E13" s="131"/>
      <c r="F13" s="131"/>
      <c r="G13" s="131"/>
      <c r="H13" s="131"/>
      <c r="I13" s="131"/>
      <c r="J13" s="131"/>
      <c r="K13" s="131"/>
      <c r="L13" s="131"/>
      <c r="M13" s="16" t="s">
        <v>26</v>
      </c>
      <c r="N13" s="131"/>
      <c r="O13" s="173" t="str">
        <f>IF('Rekapitulace stavby'!$AN$13="","",'Rekapitulace stavby'!$AN$13)</f>
        <v/>
      </c>
      <c r="P13" s="152"/>
      <c r="Q13" s="131"/>
      <c r="R13" s="20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  <c r="IT13" s="131"/>
      <c r="IU13" s="131"/>
      <c r="IV13" s="131"/>
    </row>
    <row r="14" spans="1:256" s="6" customFormat="1" ht="18.75" customHeight="1" x14ac:dyDescent="0.3">
      <c r="A14" s="131"/>
      <c r="B14" s="19"/>
      <c r="C14" s="131"/>
      <c r="D14" s="131"/>
      <c r="E14" s="135" t="s">
        <v>415</v>
      </c>
      <c r="F14" s="131"/>
      <c r="G14" s="131"/>
      <c r="H14" s="131"/>
      <c r="I14" s="131"/>
      <c r="J14" s="131"/>
      <c r="K14" s="131"/>
      <c r="L14" s="131"/>
      <c r="M14" s="16" t="s">
        <v>28</v>
      </c>
      <c r="N14" s="131"/>
      <c r="O14" s="173" t="str">
        <f>IF('Rekapitulace stavby'!$AN$14="","",'Rekapitulace stavby'!$AN$14)</f>
        <v/>
      </c>
      <c r="P14" s="152"/>
      <c r="Q14" s="131"/>
      <c r="R14" s="20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  <c r="IT14" s="131"/>
      <c r="IU14" s="131"/>
      <c r="IV14" s="131"/>
    </row>
    <row r="15" spans="1:256" s="6" customFormat="1" ht="7.5" customHeight="1" x14ac:dyDescent="0.3">
      <c r="A15" s="131"/>
      <c r="B15" s="19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20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  <c r="IK15" s="131"/>
      <c r="IL15" s="131"/>
      <c r="IM15" s="131"/>
      <c r="IN15" s="131"/>
      <c r="IO15" s="131"/>
      <c r="IP15" s="131"/>
      <c r="IQ15" s="131"/>
      <c r="IR15" s="131"/>
      <c r="IS15" s="131"/>
      <c r="IT15" s="131"/>
      <c r="IU15" s="131"/>
      <c r="IV15" s="131"/>
    </row>
    <row r="16" spans="1:256" s="6" customFormat="1" ht="15" customHeight="1" x14ac:dyDescent="0.3">
      <c r="A16" s="131"/>
      <c r="B16" s="19"/>
      <c r="C16" s="131"/>
      <c r="D16" s="16" t="s">
        <v>30</v>
      </c>
      <c r="E16" s="131"/>
      <c r="F16" s="131"/>
      <c r="G16" s="131"/>
      <c r="H16" s="131"/>
      <c r="I16" s="131"/>
      <c r="J16" s="131"/>
      <c r="K16" s="131"/>
      <c r="L16" s="131"/>
      <c r="M16" s="16" t="s">
        <v>26</v>
      </c>
      <c r="N16" s="131"/>
      <c r="O16" s="173" t="str">
        <f>IF('Rekapitulace stavby'!$AN$16="","",'Rekapitulace stavby'!$AN$16)</f>
        <v/>
      </c>
      <c r="P16" s="152"/>
      <c r="Q16" s="131"/>
      <c r="R16" s="20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1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  <c r="HG16" s="131"/>
      <c r="HH16" s="131"/>
      <c r="HI16" s="131"/>
      <c r="HJ16" s="131"/>
      <c r="HK16" s="131"/>
      <c r="HL16" s="131"/>
      <c r="HM16" s="131"/>
      <c r="HN16" s="131"/>
      <c r="HO16" s="131"/>
      <c r="HP16" s="131"/>
      <c r="HQ16" s="131"/>
      <c r="HR16" s="131"/>
      <c r="HS16" s="131"/>
      <c r="HT16" s="131"/>
      <c r="HU16" s="131"/>
      <c r="HV16" s="131"/>
      <c r="HW16" s="131"/>
      <c r="HX16" s="131"/>
      <c r="HY16" s="131"/>
      <c r="HZ16" s="131"/>
      <c r="IA16" s="131"/>
      <c r="IB16" s="131"/>
      <c r="IC16" s="131"/>
      <c r="ID16" s="131"/>
      <c r="IE16" s="131"/>
      <c r="IF16" s="131"/>
      <c r="IG16" s="131"/>
      <c r="IH16" s="131"/>
      <c r="II16" s="131"/>
      <c r="IJ16" s="131"/>
      <c r="IK16" s="131"/>
      <c r="IL16" s="131"/>
      <c r="IM16" s="131"/>
      <c r="IN16" s="131"/>
      <c r="IO16" s="131"/>
      <c r="IP16" s="131"/>
      <c r="IQ16" s="131"/>
      <c r="IR16" s="131"/>
      <c r="IS16" s="131"/>
      <c r="IT16" s="131"/>
      <c r="IU16" s="131"/>
      <c r="IV16" s="131"/>
    </row>
    <row r="17" spans="2:18" s="6" customFormat="1" ht="18.75" customHeight="1" x14ac:dyDescent="0.3">
      <c r="B17" s="19"/>
      <c r="C17" s="131"/>
      <c r="D17" s="131"/>
      <c r="E17" s="135" t="s">
        <v>414</v>
      </c>
      <c r="F17" s="131"/>
      <c r="G17" s="131"/>
      <c r="H17" s="131"/>
      <c r="I17" s="131"/>
      <c r="J17" s="131"/>
      <c r="K17" s="131"/>
      <c r="L17" s="131"/>
      <c r="M17" s="16" t="s">
        <v>28</v>
      </c>
      <c r="N17" s="131"/>
      <c r="O17" s="173" t="str">
        <f>IF('Rekapitulace stavby'!$AN$17="","",'Rekapitulace stavby'!$AN$17)</f>
        <v/>
      </c>
      <c r="P17" s="152"/>
      <c r="Q17" s="131"/>
      <c r="R17" s="20"/>
    </row>
    <row r="18" spans="2:18" s="6" customFormat="1" ht="7.5" customHeight="1" x14ac:dyDescent="0.3">
      <c r="B18" s="19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20"/>
    </row>
    <row r="19" spans="2:18" s="6" customFormat="1" ht="15" customHeight="1" x14ac:dyDescent="0.3">
      <c r="B19" s="19"/>
      <c r="C19" s="131"/>
      <c r="D19" s="16" t="s">
        <v>32</v>
      </c>
      <c r="E19" s="131"/>
      <c r="F19" s="131"/>
      <c r="G19" s="131"/>
      <c r="H19" s="131"/>
      <c r="I19" s="131"/>
      <c r="J19" s="131"/>
      <c r="K19" s="131"/>
      <c r="L19" s="131"/>
      <c r="M19" s="16" t="s">
        <v>26</v>
      </c>
      <c r="N19" s="131"/>
      <c r="O19" s="173"/>
      <c r="P19" s="152"/>
      <c r="Q19" s="131"/>
      <c r="R19" s="20"/>
    </row>
    <row r="20" spans="2:18" s="6" customFormat="1" ht="18.75" customHeight="1" x14ac:dyDescent="0.3">
      <c r="B20" s="19"/>
      <c r="C20" s="131"/>
      <c r="D20" s="131"/>
      <c r="E20" s="135" t="s">
        <v>413</v>
      </c>
      <c r="F20" s="131"/>
      <c r="G20" s="131"/>
      <c r="H20" s="131"/>
      <c r="I20" s="131"/>
      <c r="J20" s="131"/>
      <c r="K20" s="131"/>
      <c r="L20" s="131"/>
      <c r="M20" s="16" t="s">
        <v>28</v>
      </c>
      <c r="N20" s="131"/>
      <c r="O20" s="173"/>
      <c r="P20" s="152"/>
      <c r="Q20" s="131"/>
      <c r="R20" s="20"/>
    </row>
    <row r="21" spans="2:18" s="6" customFormat="1" ht="7.5" customHeight="1" x14ac:dyDescent="0.3">
      <c r="B21" s="19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20"/>
    </row>
    <row r="22" spans="2:18" s="6" customFormat="1" ht="15" customHeight="1" x14ac:dyDescent="0.3">
      <c r="B22" s="19"/>
      <c r="C22" s="131"/>
      <c r="D22" s="16" t="s">
        <v>34</v>
      </c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20"/>
    </row>
    <row r="23" spans="2:18" s="65" customFormat="1" ht="15.75" customHeight="1" x14ac:dyDescent="0.3">
      <c r="B23" s="66"/>
      <c r="C23" s="150"/>
      <c r="D23" s="150"/>
      <c r="E23" s="182"/>
      <c r="F23" s="209"/>
      <c r="G23" s="209"/>
      <c r="H23" s="209"/>
      <c r="I23" s="209"/>
      <c r="J23" s="209"/>
      <c r="K23" s="209"/>
      <c r="L23" s="209"/>
      <c r="M23" s="150"/>
      <c r="N23" s="150"/>
      <c r="O23" s="150"/>
      <c r="P23" s="150"/>
      <c r="Q23" s="150"/>
      <c r="R23" s="67"/>
    </row>
    <row r="24" spans="2:18" s="6" customFormat="1" ht="7.5" customHeight="1" x14ac:dyDescent="0.3">
      <c r="B24" s="19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20"/>
    </row>
    <row r="25" spans="2:18" s="6" customFormat="1" ht="7.5" customHeight="1" x14ac:dyDescent="0.3">
      <c r="B25" s="19"/>
      <c r="C25" s="131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1"/>
      <c r="R25" s="20"/>
    </row>
    <row r="26" spans="2:18" s="6" customFormat="1" ht="15" customHeight="1" x14ac:dyDescent="0.3">
      <c r="B26" s="19"/>
      <c r="C26" s="131"/>
      <c r="D26" s="68" t="s">
        <v>90</v>
      </c>
      <c r="E26" s="131"/>
      <c r="F26" s="131"/>
      <c r="G26" s="131"/>
      <c r="H26" s="131"/>
      <c r="I26" s="131"/>
      <c r="J26" s="131"/>
      <c r="K26" s="131"/>
      <c r="L26" s="131"/>
      <c r="M26" s="165">
        <f>$N$87</f>
        <v>0</v>
      </c>
      <c r="N26" s="152"/>
      <c r="O26" s="152"/>
      <c r="P26" s="152"/>
      <c r="Q26" s="131"/>
      <c r="R26" s="20"/>
    </row>
    <row r="27" spans="2:18" s="6" customFormat="1" ht="15" customHeight="1" x14ac:dyDescent="0.3">
      <c r="B27" s="19"/>
      <c r="C27" s="131"/>
      <c r="D27" s="18" t="s">
        <v>91</v>
      </c>
      <c r="E27" s="131"/>
      <c r="F27" s="131"/>
      <c r="G27" s="131"/>
      <c r="H27" s="131"/>
      <c r="I27" s="131"/>
      <c r="J27" s="131"/>
      <c r="K27" s="131"/>
      <c r="L27" s="131"/>
      <c r="M27" s="165">
        <f>$N$102</f>
        <v>0</v>
      </c>
      <c r="N27" s="152"/>
      <c r="O27" s="152"/>
      <c r="P27" s="152"/>
      <c r="Q27" s="131"/>
      <c r="R27" s="20"/>
    </row>
    <row r="28" spans="2:18" s="6" customFormat="1" ht="7.5" customHeight="1" x14ac:dyDescent="0.3">
      <c r="B28" s="19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20"/>
    </row>
    <row r="29" spans="2:18" s="6" customFormat="1" ht="26.25" customHeight="1" x14ac:dyDescent="0.3">
      <c r="B29" s="19"/>
      <c r="C29" s="131"/>
      <c r="D29" s="69" t="s">
        <v>37</v>
      </c>
      <c r="E29" s="131"/>
      <c r="F29" s="131"/>
      <c r="G29" s="131"/>
      <c r="H29" s="131"/>
      <c r="I29" s="131"/>
      <c r="J29" s="131"/>
      <c r="K29" s="131"/>
      <c r="L29" s="131"/>
      <c r="M29" s="210">
        <f>ROUND($M$26+$M$27,2)</f>
        <v>0</v>
      </c>
      <c r="N29" s="152"/>
      <c r="O29" s="152"/>
      <c r="P29" s="152"/>
      <c r="Q29" s="131"/>
      <c r="R29" s="20"/>
    </row>
    <row r="30" spans="2:18" s="6" customFormat="1" ht="7.5" customHeight="1" x14ac:dyDescent="0.3">
      <c r="B30" s="19"/>
      <c r="C30" s="131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1"/>
      <c r="R30" s="20"/>
    </row>
    <row r="31" spans="2:18" s="6" customFormat="1" ht="15" customHeight="1" x14ac:dyDescent="0.3">
      <c r="B31" s="19"/>
      <c r="C31" s="131"/>
      <c r="D31" s="139" t="s">
        <v>38</v>
      </c>
      <c r="E31" s="139" t="s">
        <v>39</v>
      </c>
      <c r="F31" s="138">
        <v>0.21</v>
      </c>
      <c r="G31" s="70" t="s">
        <v>40</v>
      </c>
      <c r="H31" s="208">
        <f>ROUND((SUM($BE$102:$BE$103)+SUM($BE$120:$BE$243)),2)</f>
        <v>0</v>
      </c>
      <c r="I31" s="152"/>
      <c r="J31" s="152"/>
      <c r="K31" s="131"/>
      <c r="L31" s="131"/>
      <c r="M31" s="208">
        <f>ROUND(ROUND((SUM($BE$102:$BE$103)+SUM($BE$120:$BE$243)),2)*$F$31,2)</f>
        <v>0</v>
      </c>
      <c r="N31" s="152"/>
      <c r="O31" s="152"/>
      <c r="P31" s="152"/>
      <c r="Q31" s="131"/>
      <c r="R31" s="20"/>
    </row>
    <row r="32" spans="2:18" s="6" customFormat="1" ht="15" customHeight="1" x14ac:dyDescent="0.3">
      <c r="B32" s="19"/>
      <c r="C32" s="131"/>
      <c r="D32" s="131"/>
      <c r="E32" s="139" t="s">
        <v>41</v>
      </c>
      <c r="F32" s="138">
        <v>0.15</v>
      </c>
      <c r="G32" s="70" t="s">
        <v>40</v>
      </c>
      <c r="H32" s="208">
        <f>ROUND((SUM($BF$102:$BF$103)+SUM($BF$120:$BF$243)),2)</f>
        <v>0</v>
      </c>
      <c r="I32" s="152"/>
      <c r="J32" s="152"/>
      <c r="K32" s="131"/>
      <c r="L32" s="131"/>
      <c r="M32" s="208">
        <f>ROUND(ROUND((SUM($BF$102:$BF$103)+SUM($BF$120:$BF$243)),2)*$F$32,2)</f>
        <v>0</v>
      </c>
      <c r="N32" s="152"/>
      <c r="O32" s="152"/>
      <c r="P32" s="152"/>
      <c r="Q32" s="131"/>
      <c r="R32" s="20"/>
    </row>
    <row r="33" spans="2:18" s="6" customFormat="1" ht="15" hidden="1" customHeight="1" x14ac:dyDescent="0.3">
      <c r="B33" s="19"/>
      <c r="C33" s="131"/>
      <c r="D33" s="131"/>
      <c r="E33" s="139" t="s">
        <v>42</v>
      </c>
      <c r="F33" s="138">
        <v>0.21</v>
      </c>
      <c r="G33" s="70" t="s">
        <v>40</v>
      </c>
      <c r="H33" s="208">
        <f>ROUND((SUM($BG$102:$BG$103)+SUM($BG$120:$BG$243)),2)</f>
        <v>0</v>
      </c>
      <c r="I33" s="152"/>
      <c r="J33" s="152"/>
      <c r="K33" s="131"/>
      <c r="L33" s="131"/>
      <c r="M33" s="208">
        <v>0</v>
      </c>
      <c r="N33" s="152"/>
      <c r="O33" s="152"/>
      <c r="P33" s="152"/>
      <c r="Q33" s="131"/>
      <c r="R33" s="20"/>
    </row>
    <row r="34" spans="2:18" s="6" customFormat="1" ht="15" hidden="1" customHeight="1" x14ac:dyDescent="0.3">
      <c r="B34" s="19"/>
      <c r="C34" s="131"/>
      <c r="D34" s="131"/>
      <c r="E34" s="139" t="s">
        <v>43</v>
      </c>
      <c r="F34" s="138">
        <v>0.15</v>
      </c>
      <c r="G34" s="70" t="s">
        <v>40</v>
      </c>
      <c r="H34" s="208">
        <f>ROUND((SUM($BH$102:$BH$103)+SUM($BH$120:$BH$243)),2)</f>
        <v>0</v>
      </c>
      <c r="I34" s="152"/>
      <c r="J34" s="152"/>
      <c r="K34" s="131"/>
      <c r="L34" s="131"/>
      <c r="M34" s="208">
        <v>0</v>
      </c>
      <c r="N34" s="152"/>
      <c r="O34" s="152"/>
      <c r="P34" s="152"/>
      <c r="Q34" s="131"/>
      <c r="R34" s="20"/>
    </row>
    <row r="35" spans="2:18" s="6" customFormat="1" ht="15" hidden="1" customHeight="1" x14ac:dyDescent="0.3">
      <c r="B35" s="19"/>
      <c r="C35" s="131"/>
      <c r="D35" s="131"/>
      <c r="E35" s="139" t="s">
        <v>44</v>
      </c>
      <c r="F35" s="138">
        <v>0</v>
      </c>
      <c r="G35" s="70" t="s">
        <v>40</v>
      </c>
      <c r="H35" s="208">
        <f>ROUND((SUM($BI$102:$BI$103)+SUM($BI$120:$BI$243)),2)</f>
        <v>0</v>
      </c>
      <c r="I35" s="152"/>
      <c r="J35" s="152"/>
      <c r="K35" s="131"/>
      <c r="L35" s="131"/>
      <c r="M35" s="208">
        <v>0</v>
      </c>
      <c r="N35" s="152"/>
      <c r="O35" s="152"/>
      <c r="P35" s="152"/>
      <c r="Q35" s="131"/>
      <c r="R35" s="20"/>
    </row>
    <row r="36" spans="2:18" s="6" customFormat="1" ht="7.5" customHeight="1" x14ac:dyDescent="0.3">
      <c r="B36" s="19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20"/>
    </row>
    <row r="37" spans="2:18" s="6" customFormat="1" ht="26.25" customHeight="1" x14ac:dyDescent="0.3">
      <c r="B37" s="19"/>
      <c r="C37" s="132"/>
      <c r="D37" s="25" t="s">
        <v>45</v>
      </c>
      <c r="E37" s="137"/>
      <c r="F37" s="137"/>
      <c r="G37" s="71" t="s">
        <v>46</v>
      </c>
      <c r="H37" s="26" t="s">
        <v>47</v>
      </c>
      <c r="I37" s="137"/>
      <c r="J37" s="137"/>
      <c r="K37" s="137"/>
      <c r="L37" s="167">
        <f>SUM($M$29:$M$35)</f>
        <v>0</v>
      </c>
      <c r="M37" s="163"/>
      <c r="N37" s="163"/>
      <c r="O37" s="163"/>
      <c r="P37" s="164"/>
      <c r="Q37" s="132"/>
      <c r="R37" s="20"/>
    </row>
    <row r="38" spans="2:18" s="6" customFormat="1" ht="15" customHeight="1" x14ac:dyDescent="0.3">
      <c r="B38" s="19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20"/>
    </row>
    <row r="39" spans="2:18" s="6" customFormat="1" ht="15" customHeight="1" x14ac:dyDescent="0.3">
      <c r="B39" s="19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20"/>
    </row>
    <row r="40" spans="2:18" s="2" customFormat="1" ht="14.25" customHeight="1" x14ac:dyDescent="0.3">
      <c r="B40" s="10"/>
      <c r="R40" s="11"/>
    </row>
    <row r="41" spans="2:18" s="2" customFormat="1" ht="14.25" customHeight="1" x14ac:dyDescent="0.3">
      <c r="B41" s="10"/>
      <c r="R41" s="11"/>
    </row>
    <row r="42" spans="2:18" s="2" customFormat="1" ht="14.25" customHeight="1" x14ac:dyDescent="0.3">
      <c r="B42" s="10"/>
      <c r="R42" s="11"/>
    </row>
    <row r="43" spans="2:18" s="2" customFormat="1" ht="14.25" customHeight="1" x14ac:dyDescent="0.3">
      <c r="B43" s="10"/>
      <c r="R43" s="11"/>
    </row>
    <row r="44" spans="2:18" s="2" customFormat="1" ht="14.25" customHeight="1" x14ac:dyDescent="0.3">
      <c r="B44" s="10"/>
      <c r="R44" s="11"/>
    </row>
    <row r="45" spans="2:18" s="2" customFormat="1" ht="14.25" customHeight="1" x14ac:dyDescent="0.3">
      <c r="B45" s="10"/>
      <c r="R45" s="11"/>
    </row>
    <row r="46" spans="2:18" s="2" customFormat="1" ht="14.25" customHeight="1" x14ac:dyDescent="0.3">
      <c r="B46" s="10"/>
      <c r="R46" s="11"/>
    </row>
    <row r="47" spans="2:18" s="2" customFormat="1" ht="14.25" customHeight="1" x14ac:dyDescent="0.3">
      <c r="B47" s="10"/>
      <c r="R47" s="11"/>
    </row>
    <row r="48" spans="2:18" s="2" customFormat="1" ht="14.25" customHeight="1" x14ac:dyDescent="0.3">
      <c r="B48" s="10"/>
      <c r="R48" s="11"/>
    </row>
    <row r="49" spans="2:18" s="2" customFormat="1" ht="14.25" customHeight="1" x14ac:dyDescent="0.3">
      <c r="B49" s="10"/>
      <c r="R49" s="11"/>
    </row>
    <row r="50" spans="2:18" s="6" customFormat="1" ht="15.75" customHeight="1" x14ac:dyDescent="0.3">
      <c r="B50" s="19"/>
      <c r="C50" s="131"/>
      <c r="D50" s="27" t="s">
        <v>48</v>
      </c>
      <c r="E50" s="136"/>
      <c r="F50" s="136"/>
      <c r="G50" s="136"/>
      <c r="H50" s="28"/>
      <c r="I50" s="131"/>
      <c r="J50" s="27" t="s">
        <v>49</v>
      </c>
      <c r="K50" s="136"/>
      <c r="L50" s="136"/>
      <c r="M50" s="136"/>
      <c r="N50" s="136"/>
      <c r="O50" s="136"/>
      <c r="P50" s="28"/>
      <c r="Q50" s="131"/>
      <c r="R50" s="20"/>
    </row>
    <row r="51" spans="2:18" s="2" customFormat="1" ht="14.25" customHeight="1" x14ac:dyDescent="0.3">
      <c r="B51" s="10"/>
      <c r="D51" s="29"/>
      <c r="H51" s="30"/>
      <c r="J51" s="29"/>
      <c r="P51" s="30"/>
      <c r="R51" s="11"/>
    </row>
    <row r="52" spans="2:18" s="2" customFormat="1" ht="14.25" customHeight="1" x14ac:dyDescent="0.3">
      <c r="B52" s="10"/>
      <c r="D52" s="29"/>
      <c r="H52" s="30"/>
      <c r="J52" s="29"/>
      <c r="P52" s="30"/>
      <c r="R52" s="11"/>
    </row>
    <row r="53" spans="2:18" s="2" customFormat="1" ht="14.25" customHeight="1" x14ac:dyDescent="0.3">
      <c r="B53" s="10"/>
      <c r="D53" s="29"/>
      <c r="H53" s="30"/>
      <c r="J53" s="29"/>
      <c r="P53" s="30"/>
      <c r="R53" s="11"/>
    </row>
    <row r="54" spans="2:18" s="2" customFormat="1" ht="14.25" customHeight="1" x14ac:dyDescent="0.3">
      <c r="B54" s="10"/>
      <c r="D54" s="29"/>
      <c r="H54" s="30"/>
      <c r="J54" s="29"/>
      <c r="P54" s="30"/>
      <c r="R54" s="11"/>
    </row>
    <row r="55" spans="2:18" s="2" customFormat="1" ht="14.25" customHeight="1" x14ac:dyDescent="0.3">
      <c r="B55" s="10"/>
      <c r="D55" s="29"/>
      <c r="H55" s="30"/>
      <c r="J55" s="29"/>
      <c r="P55" s="30"/>
      <c r="R55" s="11"/>
    </row>
    <row r="56" spans="2:18" s="2" customFormat="1" ht="14.25" customHeight="1" x14ac:dyDescent="0.3">
      <c r="B56" s="10"/>
      <c r="D56" s="29"/>
      <c r="H56" s="30"/>
      <c r="J56" s="29"/>
      <c r="P56" s="30"/>
      <c r="R56" s="11"/>
    </row>
    <row r="57" spans="2:18" s="2" customFormat="1" ht="14.25" customHeight="1" x14ac:dyDescent="0.3">
      <c r="B57" s="10"/>
      <c r="D57" s="29"/>
      <c r="H57" s="30"/>
      <c r="J57" s="29"/>
      <c r="P57" s="30"/>
      <c r="R57" s="11"/>
    </row>
    <row r="58" spans="2:18" s="2" customFormat="1" ht="14.25" customHeight="1" x14ac:dyDescent="0.3">
      <c r="B58" s="10"/>
      <c r="D58" s="29"/>
      <c r="H58" s="30"/>
      <c r="J58" s="29"/>
      <c r="P58" s="30"/>
      <c r="R58" s="11"/>
    </row>
    <row r="59" spans="2:18" s="6" customFormat="1" ht="15.75" customHeight="1" x14ac:dyDescent="0.3">
      <c r="B59" s="19"/>
      <c r="C59" s="131"/>
      <c r="D59" s="31" t="s">
        <v>50</v>
      </c>
      <c r="E59" s="32"/>
      <c r="F59" s="32"/>
      <c r="G59" s="33" t="s">
        <v>51</v>
      </c>
      <c r="H59" s="34"/>
      <c r="I59" s="131"/>
      <c r="J59" s="31" t="s">
        <v>50</v>
      </c>
      <c r="K59" s="32"/>
      <c r="L59" s="32"/>
      <c r="M59" s="32"/>
      <c r="N59" s="33" t="s">
        <v>51</v>
      </c>
      <c r="O59" s="32"/>
      <c r="P59" s="34"/>
      <c r="Q59" s="131"/>
      <c r="R59" s="20"/>
    </row>
    <row r="60" spans="2:18" s="2" customFormat="1" ht="14.25" customHeight="1" x14ac:dyDescent="0.3">
      <c r="B60" s="10"/>
      <c r="R60" s="11"/>
    </row>
    <row r="61" spans="2:18" s="6" customFormat="1" ht="15.75" customHeight="1" x14ac:dyDescent="0.3">
      <c r="B61" s="19"/>
      <c r="C61" s="131"/>
      <c r="D61" s="27" t="s">
        <v>52</v>
      </c>
      <c r="E61" s="136"/>
      <c r="F61" s="136"/>
      <c r="G61" s="136"/>
      <c r="H61" s="28"/>
      <c r="I61" s="131"/>
      <c r="J61" s="27" t="s">
        <v>53</v>
      </c>
      <c r="K61" s="136"/>
      <c r="L61" s="136"/>
      <c r="M61" s="136"/>
      <c r="N61" s="136"/>
      <c r="O61" s="136"/>
      <c r="P61" s="28"/>
      <c r="Q61" s="131"/>
      <c r="R61" s="20"/>
    </row>
    <row r="62" spans="2:18" s="2" customFormat="1" ht="14.25" customHeight="1" x14ac:dyDescent="0.3">
      <c r="B62" s="10"/>
      <c r="D62" s="29"/>
      <c r="H62" s="30"/>
      <c r="J62" s="29"/>
      <c r="P62" s="30"/>
      <c r="R62" s="11"/>
    </row>
    <row r="63" spans="2:18" s="2" customFormat="1" ht="14.25" customHeight="1" x14ac:dyDescent="0.3">
      <c r="B63" s="10"/>
      <c r="D63" s="29"/>
      <c r="H63" s="30"/>
      <c r="J63" s="29"/>
      <c r="P63" s="30"/>
      <c r="R63" s="11"/>
    </row>
    <row r="64" spans="2:18" s="2" customFormat="1" ht="14.25" customHeight="1" x14ac:dyDescent="0.3">
      <c r="B64" s="10"/>
      <c r="D64" s="29"/>
      <c r="H64" s="30"/>
      <c r="J64" s="29"/>
      <c r="P64" s="30"/>
      <c r="R64" s="11"/>
    </row>
    <row r="65" spans="2:18" s="2" customFormat="1" ht="14.25" customHeight="1" x14ac:dyDescent="0.3">
      <c r="B65" s="10"/>
      <c r="D65" s="29"/>
      <c r="H65" s="30"/>
      <c r="J65" s="29"/>
      <c r="P65" s="30"/>
      <c r="R65" s="11"/>
    </row>
    <row r="66" spans="2:18" s="2" customFormat="1" ht="14.25" customHeight="1" x14ac:dyDescent="0.3">
      <c r="B66" s="10"/>
      <c r="D66" s="29"/>
      <c r="H66" s="30"/>
      <c r="J66" s="29"/>
      <c r="P66" s="30"/>
      <c r="R66" s="11"/>
    </row>
    <row r="67" spans="2:18" s="2" customFormat="1" ht="14.25" customHeight="1" x14ac:dyDescent="0.3">
      <c r="B67" s="10"/>
      <c r="D67" s="29"/>
      <c r="H67" s="30"/>
      <c r="J67" s="29"/>
      <c r="P67" s="30"/>
      <c r="R67" s="11"/>
    </row>
    <row r="68" spans="2:18" s="2" customFormat="1" ht="14.25" customHeight="1" x14ac:dyDescent="0.3">
      <c r="B68" s="10"/>
      <c r="D68" s="29"/>
      <c r="H68" s="30"/>
      <c r="J68" s="29"/>
      <c r="P68" s="30"/>
      <c r="R68" s="11"/>
    </row>
    <row r="69" spans="2:18" s="2" customFormat="1" ht="14.25" customHeight="1" x14ac:dyDescent="0.3">
      <c r="B69" s="10"/>
      <c r="D69" s="29"/>
      <c r="H69" s="30"/>
      <c r="J69" s="29"/>
      <c r="P69" s="30"/>
      <c r="R69" s="11"/>
    </row>
    <row r="70" spans="2:18" s="6" customFormat="1" ht="15.75" customHeight="1" x14ac:dyDescent="0.3">
      <c r="B70" s="19"/>
      <c r="C70" s="131"/>
      <c r="D70" s="31" t="s">
        <v>50</v>
      </c>
      <c r="E70" s="32"/>
      <c r="F70" s="32"/>
      <c r="G70" s="33" t="s">
        <v>51</v>
      </c>
      <c r="H70" s="34"/>
      <c r="I70" s="131"/>
      <c r="J70" s="31" t="s">
        <v>50</v>
      </c>
      <c r="K70" s="32"/>
      <c r="L70" s="32"/>
      <c r="M70" s="32"/>
      <c r="N70" s="33" t="s">
        <v>51</v>
      </c>
      <c r="O70" s="32"/>
      <c r="P70" s="34"/>
      <c r="Q70" s="131"/>
      <c r="R70" s="20"/>
    </row>
    <row r="71" spans="2:18" s="6" customFormat="1" ht="15" customHeight="1" x14ac:dyDescent="0.3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7"/>
    </row>
    <row r="75" spans="2:18" s="6" customFormat="1" ht="7.5" customHeight="1" x14ac:dyDescent="0.3"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0"/>
    </row>
    <row r="76" spans="2:18" s="6" customFormat="1" ht="37.5" customHeight="1" x14ac:dyDescent="0.3">
      <c r="B76" s="19"/>
      <c r="C76" s="168" t="s">
        <v>92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20"/>
    </row>
    <row r="77" spans="2:18" s="6" customFormat="1" ht="7.5" customHeight="1" x14ac:dyDescent="0.3">
      <c r="B77" s="19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20"/>
    </row>
    <row r="78" spans="2:18" s="6" customFormat="1" ht="37.5" customHeight="1" x14ac:dyDescent="0.3">
      <c r="B78" s="19"/>
      <c r="C78" s="43" t="s">
        <v>16</v>
      </c>
      <c r="D78" s="131"/>
      <c r="E78" s="131"/>
      <c r="F78" s="172" t="str">
        <f>$F$6</f>
        <v>OPRAVA MÍSTNÍ KOMUNIKACE - ULICE TŘEŠŇOVÁ, BOBNICE</v>
      </c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31"/>
      <c r="R78" s="20"/>
    </row>
    <row r="79" spans="2:18" s="6" customFormat="1" ht="7.5" customHeight="1" x14ac:dyDescent="0.3">
      <c r="B79" s="19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20"/>
    </row>
    <row r="80" spans="2:18" s="6" customFormat="1" ht="18.75" customHeight="1" x14ac:dyDescent="0.3">
      <c r="B80" s="19"/>
      <c r="C80" s="16" t="s">
        <v>21</v>
      </c>
      <c r="D80" s="131"/>
      <c r="E80" s="131"/>
      <c r="F80" s="135" t="str">
        <f>$F$8</f>
        <v>Bobnice, okres Nymburk</v>
      </c>
      <c r="G80" s="131"/>
      <c r="H80" s="131"/>
      <c r="I80" s="131"/>
      <c r="J80" s="131"/>
      <c r="K80" s="16" t="s">
        <v>22</v>
      </c>
      <c r="L80" s="131"/>
      <c r="M80" s="206">
        <f>IF($O$8="","",$O$8)</f>
        <v>42684</v>
      </c>
      <c r="N80" s="152"/>
      <c r="O80" s="152"/>
      <c r="P80" s="152"/>
      <c r="Q80" s="131"/>
      <c r="R80" s="20"/>
    </row>
    <row r="81" spans="2:47" s="6" customFormat="1" ht="7.5" customHeight="1" x14ac:dyDescent="0.3">
      <c r="B81" s="19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20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</row>
    <row r="82" spans="2:47" s="6" customFormat="1" ht="15.75" customHeight="1" x14ac:dyDescent="0.3">
      <c r="B82" s="19"/>
      <c r="C82" s="16" t="s">
        <v>25</v>
      </c>
      <c r="D82" s="131"/>
      <c r="E82" s="131"/>
      <c r="F82" s="135" t="str">
        <f>$E$11</f>
        <v>Obec Bobnice</v>
      </c>
      <c r="G82" s="131"/>
      <c r="H82" s="131"/>
      <c r="I82" s="131"/>
      <c r="J82" s="131"/>
      <c r="K82" s="16" t="s">
        <v>30</v>
      </c>
      <c r="L82" s="131"/>
      <c r="M82" s="173" t="str">
        <f>$E$17</f>
        <v>Ing. Hynek Seiner</v>
      </c>
      <c r="N82" s="152"/>
      <c r="O82" s="152"/>
      <c r="P82" s="152"/>
      <c r="Q82" s="152"/>
      <c r="R82" s="20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</row>
    <row r="83" spans="2:47" s="6" customFormat="1" ht="15" customHeight="1" x14ac:dyDescent="0.3">
      <c r="B83" s="19"/>
      <c r="C83" s="16" t="s">
        <v>29</v>
      </c>
      <c r="D83" s="131"/>
      <c r="E83" s="131"/>
      <c r="F83" s="135" t="str">
        <f>IF($E$14="","",$E$14)</f>
        <v>Bude určen výběrovým řízením</v>
      </c>
      <c r="G83" s="131"/>
      <c r="H83" s="131"/>
      <c r="I83" s="131"/>
      <c r="J83" s="131"/>
      <c r="K83" s="16" t="s">
        <v>32</v>
      </c>
      <c r="L83" s="131"/>
      <c r="M83" s="173" t="str">
        <f>$E$20</f>
        <v>Ing.Hynek Seiner, konzultace Dana Horáková</v>
      </c>
      <c r="N83" s="152"/>
      <c r="O83" s="152"/>
      <c r="P83" s="152"/>
      <c r="Q83" s="152"/>
      <c r="R83" s="20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</row>
    <row r="84" spans="2:47" s="6" customFormat="1" ht="11.25" customHeight="1" x14ac:dyDescent="0.3">
      <c r="B84" s="19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20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</row>
    <row r="85" spans="2:47" s="6" customFormat="1" ht="30" customHeight="1" x14ac:dyDescent="0.3">
      <c r="B85" s="19"/>
      <c r="C85" s="207" t="s">
        <v>93</v>
      </c>
      <c r="D85" s="154"/>
      <c r="E85" s="154"/>
      <c r="F85" s="154"/>
      <c r="G85" s="154"/>
      <c r="H85" s="132"/>
      <c r="I85" s="132"/>
      <c r="J85" s="132"/>
      <c r="K85" s="132"/>
      <c r="L85" s="132"/>
      <c r="M85" s="132"/>
      <c r="N85" s="207" t="s">
        <v>94</v>
      </c>
      <c r="O85" s="152"/>
      <c r="P85" s="152"/>
      <c r="Q85" s="152"/>
      <c r="R85" s="20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</row>
    <row r="86" spans="2:47" s="6" customFormat="1" ht="11.25" customHeight="1" x14ac:dyDescent="0.3">
      <c r="B86" s="19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20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</row>
    <row r="87" spans="2:47" s="6" customFormat="1" ht="30" customHeight="1" x14ac:dyDescent="0.3">
      <c r="B87" s="19"/>
      <c r="C87" s="134" t="s">
        <v>95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51">
        <f>$N$120</f>
        <v>0</v>
      </c>
      <c r="O87" s="152"/>
      <c r="P87" s="152"/>
      <c r="Q87" s="152"/>
      <c r="R87" s="20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 t="s">
        <v>96</v>
      </c>
    </row>
    <row r="88" spans="2:47" s="72" customFormat="1" ht="25.5" customHeight="1" x14ac:dyDescent="0.3">
      <c r="B88" s="73"/>
      <c r="D88" s="74" t="s">
        <v>97</v>
      </c>
      <c r="N88" s="205">
        <f>$N$121</f>
        <v>0</v>
      </c>
      <c r="O88" s="204"/>
      <c r="P88" s="204"/>
      <c r="Q88" s="204"/>
      <c r="R88" s="75"/>
    </row>
    <row r="89" spans="2:47" s="68" customFormat="1" ht="21" customHeight="1" x14ac:dyDescent="0.3">
      <c r="B89" s="76"/>
      <c r="D89" s="77" t="s">
        <v>98</v>
      </c>
      <c r="N89" s="203">
        <f>$N$122</f>
        <v>0</v>
      </c>
      <c r="O89" s="204"/>
      <c r="P89" s="204"/>
      <c r="Q89" s="204"/>
      <c r="R89" s="78"/>
    </row>
    <row r="90" spans="2:47" s="68" customFormat="1" ht="21" customHeight="1" x14ac:dyDescent="0.3">
      <c r="B90" s="76"/>
      <c r="D90" s="77" t="s">
        <v>99</v>
      </c>
      <c r="N90" s="203">
        <f>$N$135</f>
        <v>0</v>
      </c>
      <c r="O90" s="204"/>
      <c r="P90" s="204"/>
      <c r="Q90" s="204"/>
      <c r="R90" s="78"/>
    </row>
    <row r="91" spans="2:47" s="68" customFormat="1" ht="21" customHeight="1" x14ac:dyDescent="0.3">
      <c r="B91" s="76"/>
      <c r="D91" s="77" t="s">
        <v>100</v>
      </c>
      <c r="N91" s="203">
        <f>$N$145</f>
        <v>0</v>
      </c>
      <c r="O91" s="204"/>
      <c r="P91" s="204"/>
      <c r="Q91" s="204"/>
      <c r="R91" s="78"/>
    </row>
    <row r="92" spans="2:47" s="68" customFormat="1" ht="21" customHeight="1" x14ac:dyDescent="0.3">
      <c r="B92" s="76"/>
      <c r="D92" s="77" t="s">
        <v>101</v>
      </c>
      <c r="N92" s="203">
        <f>$N$152</f>
        <v>0</v>
      </c>
      <c r="O92" s="204"/>
      <c r="P92" s="204"/>
      <c r="Q92" s="204"/>
      <c r="R92" s="78"/>
    </row>
    <row r="93" spans="2:47" s="68" customFormat="1" ht="21" customHeight="1" x14ac:dyDescent="0.3">
      <c r="B93" s="76"/>
      <c r="D93" s="77" t="s">
        <v>102</v>
      </c>
      <c r="N93" s="203">
        <f>$N$164</f>
        <v>0</v>
      </c>
      <c r="O93" s="204"/>
      <c r="P93" s="204"/>
      <c r="Q93" s="204"/>
      <c r="R93" s="78"/>
    </row>
    <row r="94" spans="2:47" s="68" customFormat="1" ht="21" customHeight="1" x14ac:dyDescent="0.3">
      <c r="B94" s="76"/>
      <c r="D94" s="77" t="s">
        <v>103</v>
      </c>
      <c r="N94" s="203">
        <f>$N$169</f>
        <v>0</v>
      </c>
      <c r="O94" s="204"/>
      <c r="P94" s="204"/>
      <c r="Q94" s="204"/>
      <c r="R94" s="78"/>
    </row>
    <row r="95" spans="2:47" s="68" customFormat="1" ht="21" customHeight="1" x14ac:dyDescent="0.3">
      <c r="B95" s="76"/>
      <c r="D95" s="77" t="s">
        <v>104</v>
      </c>
      <c r="N95" s="203">
        <f>$N$176</f>
        <v>0</v>
      </c>
      <c r="O95" s="204"/>
      <c r="P95" s="204"/>
      <c r="Q95" s="204"/>
      <c r="R95" s="78"/>
    </row>
    <row r="96" spans="2:47" s="68" customFormat="1" ht="21" customHeight="1" x14ac:dyDescent="0.3">
      <c r="B96" s="76"/>
      <c r="D96" s="77" t="s">
        <v>411</v>
      </c>
      <c r="N96" s="203">
        <f>$N$182</f>
        <v>0</v>
      </c>
      <c r="O96" s="204"/>
      <c r="P96" s="204"/>
      <c r="Q96" s="204"/>
      <c r="R96" s="78"/>
    </row>
    <row r="97" spans="2:21" s="68" customFormat="1" ht="21" customHeight="1" x14ac:dyDescent="0.3">
      <c r="B97" s="76"/>
      <c r="D97" s="77" t="s">
        <v>105</v>
      </c>
      <c r="N97" s="203">
        <f>$N$203</f>
        <v>0</v>
      </c>
      <c r="O97" s="204"/>
      <c r="P97" s="204"/>
      <c r="Q97" s="204"/>
      <c r="R97" s="78"/>
    </row>
    <row r="98" spans="2:21" s="68" customFormat="1" ht="21" customHeight="1" x14ac:dyDescent="0.3">
      <c r="B98" s="76"/>
      <c r="D98" s="77" t="s">
        <v>106</v>
      </c>
      <c r="N98" s="203">
        <f>$N$215</f>
        <v>0</v>
      </c>
      <c r="O98" s="204"/>
      <c r="P98" s="204"/>
      <c r="Q98" s="204"/>
      <c r="R98" s="78"/>
    </row>
    <row r="99" spans="2:21" s="68" customFormat="1" ht="21" customHeight="1" x14ac:dyDescent="0.3">
      <c r="B99" s="76"/>
      <c r="D99" s="77" t="s">
        <v>107</v>
      </c>
      <c r="N99" s="203">
        <f>$N$233</f>
        <v>0</v>
      </c>
      <c r="O99" s="204"/>
      <c r="P99" s="204"/>
      <c r="Q99" s="204"/>
      <c r="R99" s="78"/>
    </row>
    <row r="100" spans="2:21" s="72" customFormat="1" ht="25.5" customHeight="1" x14ac:dyDescent="0.3">
      <c r="B100" s="73"/>
      <c r="D100" s="74" t="s">
        <v>108</v>
      </c>
      <c r="N100" s="205">
        <f>$N$238</f>
        <v>0</v>
      </c>
      <c r="O100" s="204"/>
      <c r="P100" s="204"/>
      <c r="Q100" s="204"/>
      <c r="R100" s="75"/>
    </row>
    <row r="101" spans="2:21" s="6" customFormat="1" ht="22.5" customHeight="1" x14ac:dyDescent="0.3">
      <c r="B101" s="19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20"/>
      <c r="S101" s="131"/>
      <c r="T101" s="131"/>
      <c r="U101" s="131"/>
    </row>
    <row r="102" spans="2:21" s="6" customFormat="1" ht="30" customHeight="1" x14ac:dyDescent="0.3">
      <c r="B102" s="19"/>
      <c r="C102" s="134" t="s">
        <v>109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51">
        <v>0</v>
      </c>
      <c r="O102" s="152"/>
      <c r="P102" s="152"/>
      <c r="Q102" s="152"/>
      <c r="R102" s="20"/>
      <c r="S102" s="131"/>
      <c r="T102" s="142"/>
      <c r="U102" s="79" t="s">
        <v>38</v>
      </c>
    </row>
    <row r="103" spans="2:21" s="6" customFormat="1" ht="18.75" customHeight="1" x14ac:dyDescent="0.3">
      <c r="B103" s="19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20"/>
      <c r="S103" s="131"/>
      <c r="T103" s="131"/>
      <c r="U103" s="131"/>
    </row>
    <row r="104" spans="2:21" s="6" customFormat="1" ht="30" customHeight="1" x14ac:dyDescent="0.3">
      <c r="B104" s="19"/>
      <c r="C104" s="64" t="s">
        <v>83</v>
      </c>
      <c r="D104" s="132"/>
      <c r="E104" s="132"/>
      <c r="F104" s="132"/>
      <c r="G104" s="132"/>
      <c r="H104" s="132"/>
      <c r="I104" s="132"/>
      <c r="J104" s="132"/>
      <c r="K104" s="132"/>
      <c r="L104" s="153">
        <f>ROUND(SUM($N$87+$N$102),2)</f>
        <v>0</v>
      </c>
      <c r="M104" s="154"/>
      <c r="N104" s="154"/>
      <c r="O104" s="154"/>
      <c r="P104" s="154"/>
      <c r="Q104" s="154"/>
      <c r="R104" s="20"/>
      <c r="S104" s="131"/>
      <c r="T104" s="131"/>
      <c r="U104" s="131"/>
    </row>
    <row r="105" spans="2:21" s="6" customFormat="1" ht="7.5" customHeight="1" x14ac:dyDescent="0.3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7"/>
      <c r="S105" s="131"/>
      <c r="T105" s="131"/>
      <c r="U105" s="131"/>
    </row>
    <row r="109" spans="2:21" s="6" customFormat="1" ht="7.5" customHeight="1" x14ac:dyDescent="0.3"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40"/>
      <c r="S109" s="131"/>
      <c r="T109" s="131"/>
      <c r="U109" s="131"/>
    </row>
    <row r="110" spans="2:21" s="6" customFormat="1" ht="37.5" customHeight="1" x14ac:dyDescent="0.3">
      <c r="B110" s="19"/>
      <c r="C110" s="168" t="s">
        <v>110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20"/>
      <c r="S110" s="131"/>
      <c r="T110" s="131"/>
      <c r="U110" s="131"/>
    </row>
    <row r="111" spans="2:21" s="6" customFormat="1" ht="7.5" customHeight="1" x14ac:dyDescent="0.3">
      <c r="B111" s="19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20"/>
      <c r="S111" s="131"/>
      <c r="T111" s="131"/>
      <c r="U111" s="131"/>
    </row>
    <row r="112" spans="2:21" s="6" customFormat="1" ht="37.5" customHeight="1" x14ac:dyDescent="0.3">
      <c r="B112" s="19"/>
      <c r="C112" s="43" t="s">
        <v>16</v>
      </c>
      <c r="D112" s="131"/>
      <c r="E112" s="131"/>
      <c r="F112" s="172" t="str">
        <f>$F$6</f>
        <v>OPRAVA MÍSTNÍ KOMUNIKACE - ULICE TŘEŠŇOVÁ, BOBNICE</v>
      </c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31"/>
      <c r="R112" s="20"/>
      <c r="S112" s="131"/>
      <c r="T112" s="131"/>
      <c r="U112" s="131"/>
    </row>
    <row r="113" spans="2:65" s="6" customFormat="1" ht="7.5" customHeight="1" x14ac:dyDescent="0.3">
      <c r="B113" s="19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20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1"/>
      <c r="AO113" s="131"/>
      <c r="AP113" s="131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1"/>
      <c r="BA113" s="131"/>
      <c r="BB113" s="131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1"/>
      <c r="BM113" s="131"/>
    </row>
    <row r="114" spans="2:65" s="6" customFormat="1" ht="18.75" customHeight="1" x14ac:dyDescent="0.3">
      <c r="B114" s="19"/>
      <c r="C114" s="16" t="s">
        <v>21</v>
      </c>
      <c r="D114" s="131"/>
      <c r="E114" s="131"/>
      <c r="F114" s="135" t="str">
        <f>$F$8</f>
        <v>Bobnice, okres Nymburk</v>
      </c>
      <c r="G114" s="131"/>
      <c r="H114" s="131"/>
      <c r="I114" s="131"/>
      <c r="J114" s="131"/>
      <c r="K114" s="16" t="s">
        <v>22</v>
      </c>
      <c r="L114" s="131"/>
      <c r="M114" s="206">
        <f>IF($O$8="","",$O$8)</f>
        <v>42684</v>
      </c>
      <c r="N114" s="152"/>
      <c r="O114" s="152"/>
      <c r="P114" s="152"/>
      <c r="Q114" s="131"/>
      <c r="R114" s="20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1"/>
      <c r="AO114" s="131"/>
      <c r="AP114" s="131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1"/>
      <c r="BA114" s="131"/>
      <c r="BB114" s="131"/>
      <c r="BC114" s="131"/>
      <c r="BD114" s="131"/>
      <c r="BE114" s="131"/>
      <c r="BF114" s="131"/>
      <c r="BG114" s="131"/>
      <c r="BH114" s="131"/>
      <c r="BI114" s="131"/>
      <c r="BJ114" s="131"/>
      <c r="BK114" s="131"/>
      <c r="BL114" s="131"/>
      <c r="BM114" s="131"/>
    </row>
    <row r="115" spans="2:65" s="6" customFormat="1" ht="7.5" customHeight="1" x14ac:dyDescent="0.3">
      <c r="B115" s="19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20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1"/>
      <c r="AO115" s="131"/>
      <c r="AP115" s="131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1"/>
      <c r="BA115" s="131"/>
      <c r="BB115" s="131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1"/>
      <c r="BM115" s="131"/>
    </row>
    <row r="116" spans="2:65" s="6" customFormat="1" ht="15.75" customHeight="1" x14ac:dyDescent="0.3">
      <c r="B116" s="19"/>
      <c r="C116" s="16" t="s">
        <v>25</v>
      </c>
      <c r="D116" s="131"/>
      <c r="E116" s="131"/>
      <c r="F116" s="135" t="str">
        <f>$E$11</f>
        <v>Obec Bobnice</v>
      </c>
      <c r="G116" s="131"/>
      <c r="H116" s="131"/>
      <c r="I116" s="131"/>
      <c r="J116" s="131"/>
      <c r="K116" s="16" t="s">
        <v>30</v>
      </c>
      <c r="L116" s="131"/>
      <c r="M116" s="173" t="str">
        <f>$E$17</f>
        <v>Ing. Hynek Seiner</v>
      </c>
      <c r="N116" s="152"/>
      <c r="O116" s="152"/>
      <c r="P116" s="152"/>
      <c r="Q116" s="152"/>
      <c r="R116" s="20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1"/>
      <c r="AO116" s="131"/>
      <c r="AP116" s="131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1"/>
      <c r="BA116" s="131"/>
      <c r="BB116" s="131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1"/>
      <c r="BM116" s="131"/>
    </row>
    <row r="117" spans="2:65" s="6" customFormat="1" ht="15" customHeight="1" x14ac:dyDescent="0.3">
      <c r="B117" s="19"/>
      <c r="C117" s="16" t="s">
        <v>29</v>
      </c>
      <c r="D117" s="131"/>
      <c r="E117" s="131"/>
      <c r="F117" s="135" t="str">
        <f>IF($E$14="","",$E$14)</f>
        <v>Bude určen výběrovým řízením</v>
      </c>
      <c r="G117" s="131"/>
      <c r="H117" s="131"/>
      <c r="I117" s="131"/>
      <c r="J117" s="131"/>
      <c r="K117" s="16" t="s">
        <v>32</v>
      </c>
      <c r="L117" s="131"/>
      <c r="M117" s="173" t="str">
        <f>$E$20</f>
        <v>Ing.Hynek Seiner, konzultace Dana Horáková</v>
      </c>
      <c r="N117" s="152"/>
      <c r="O117" s="152"/>
      <c r="P117" s="152"/>
      <c r="Q117" s="152"/>
      <c r="R117" s="20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1"/>
      <c r="BA117" s="131"/>
      <c r="BB117" s="131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1"/>
      <c r="BM117" s="131"/>
    </row>
    <row r="118" spans="2:65" s="6" customFormat="1" ht="11.25" customHeight="1" x14ac:dyDescent="0.3">
      <c r="B118" s="19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20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1"/>
      <c r="AO118" s="131"/>
      <c r="AP118" s="131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1"/>
      <c r="BA118" s="131"/>
      <c r="BB118" s="131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1"/>
      <c r="BM118" s="131"/>
    </row>
    <row r="119" spans="2:65" s="80" customFormat="1" ht="30" customHeight="1" x14ac:dyDescent="0.3">
      <c r="B119" s="81"/>
      <c r="C119" s="82" t="s">
        <v>111</v>
      </c>
      <c r="D119" s="148" t="s">
        <v>112</v>
      </c>
      <c r="E119" s="148" t="s">
        <v>56</v>
      </c>
      <c r="F119" s="200" t="s">
        <v>113</v>
      </c>
      <c r="G119" s="201"/>
      <c r="H119" s="201"/>
      <c r="I119" s="201"/>
      <c r="J119" s="148" t="s">
        <v>114</v>
      </c>
      <c r="K119" s="148" t="s">
        <v>115</v>
      </c>
      <c r="L119" s="200" t="s">
        <v>116</v>
      </c>
      <c r="M119" s="201"/>
      <c r="N119" s="200" t="s">
        <v>117</v>
      </c>
      <c r="O119" s="201"/>
      <c r="P119" s="201"/>
      <c r="Q119" s="202"/>
      <c r="R119" s="83"/>
      <c r="T119" s="48" t="s">
        <v>118</v>
      </c>
      <c r="U119" s="49" t="s">
        <v>38</v>
      </c>
      <c r="V119" s="49" t="s">
        <v>119</v>
      </c>
      <c r="W119" s="49" t="s">
        <v>120</v>
      </c>
      <c r="X119" s="49" t="s">
        <v>121</v>
      </c>
      <c r="Y119" s="49" t="s">
        <v>122</v>
      </c>
      <c r="Z119" s="49" t="s">
        <v>123</v>
      </c>
      <c r="AA119" s="50" t="s">
        <v>124</v>
      </c>
    </row>
    <row r="120" spans="2:65" s="6" customFormat="1" ht="30" customHeight="1" x14ac:dyDescent="0.35">
      <c r="B120" s="19"/>
      <c r="C120" s="134" t="s">
        <v>90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87">
        <f>$BK$120</f>
        <v>0</v>
      </c>
      <c r="O120" s="152"/>
      <c r="P120" s="152"/>
      <c r="Q120" s="152"/>
      <c r="R120" s="20"/>
      <c r="S120" s="131"/>
      <c r="T120" s="52"/>
      <c r="U120" s="136"/>
      <c r="V120" s="136"/>
      <c r="W120" s="84">
        <f>$W$121+$W$238</f>
        <v>567.77010400000006</v>
      </c>
      <c r="X120" s="136"/>
      <c r="Y120" s="84">
        <f>$Y$121+$Y$238</f>
        <v>418.90364869999991</v>
      </c>
      <c r="Z120" s="136"/>
      <c r="AA120" s="85">
        <f>$AA$121+$AA$238</f>
        <v>54.300999999999995</v>
      </c>
      <c r="AB120" s="131"/>
      <c r="AC120" s="131"/>
      <c r="AD120" s="131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1"/>
      <c r="AO120" s="131"/>
      <c r="AP120" s="131"/>
      <c r="AQ120" s="131"/>
      <c r="AR120" s="131"/>
      <c r="AS120" s="131"/>
      <c r="AT120" s="131" t="s">
        <v>73</v>
      </c>
      <c r="AU120" s="131" t="s">
        <v>96</v>
      </c>
      <c r="AV120" s="131"/>
      <c r="AW120" s="131"/>
      <c r="AX120" s="131"/>
      <c r="AY120" s="131"/>
      <c r="AZ120" s="131"/>
      <c r="BA120" s="131"/>
      <c r="BB120" s="131"/>
      <c r="BC120" s="131"/>
      <c r="BD120" s="131"/>
      <c r="BE120" s="131"/>
      <c r="BF120" s="131"/>
      <c r="BG120" s="131"/>
      <c r="BH120" s="131"/>
      <c r="BI120" s="131"/>
      <c r="BJ120" s="131"/>
      <c r="BK120" s="86">
        <f>$BK$121+$BK$238</f>
        <v>0</v>
      </c>
      <c r="BL120" s="131"/>
      <c r="BM120" s="131"/>
    </row>
    <row r="121" spans="2:65" s="87" customFormat="1" ht="37.5" customHeight="1" x14ac:dyDescent="0.35">
      <c r="B121" s="88"/>
      <c r="D121" s="89" t="s">
        <v>97</v>
      </c>
      <c r="E121" s="89"/>
      <c r="F121" s="89"/>
      <c r="G121" s="89"/>
      <c r="H121" s="89"/>
      <c r="I121" s="89"/>
      <c r="J121" s="89"/>
      <c r="K121" s="89"/>
      <c r="L121" s="89"/>
      <c r="M121" s="89"/>
      <c r="N121" s="188">
        <f>$BK$121</f>
        <v>0</v>
      </c>
      <c r="O121" s="189"/>
      <c r="P121" s="189"/>
      <c r="Q121" s="189"/>
      <c r="R121" s="90"/>
      <c r="T121" s="91"/>
      <c r="W121" s="92">
        <f>$W$122+$W$135+$W$145+$W$152+$W$164+$W$169+$W$176+$W$182+$W$203+$W$215+$W$233</f>
        <v>567.77010400000006</v>
      </c>
      <c r="Y121" s="92">
        <f>$Y$122+$Y$135+$Y$145+$Y$152+$Y$164+$Y$169+$Y$176+$Y$182+$Y$203+$Y$215+$Y$233</f>
        <v>418.90364869999991</v>
      </c>
      <c r="AA121" s="93">
        <f>$AA$122+$AA$135+$AA$145+$AA$152+$AA$164+$AA$169+$AA$176+$AA$182+$AA$203+$AA$215+$AA$233</f>
        <v>54.300999999999995</v>
      </c>
      <c r="AR121" s="141" t="s">
        <v>20</v>
      </c>
      <c r="AT121" s="141" t="s">
        <v>73</v>
      </c>
      <c r="AU121" s="141" t="s">
        <v>74</v>
      </c>
      <c r="AY121" s="141" t="s">
        <v>125</v>
      </c>
      <c r="BK121" s="94">
        <f>$BK$122+$BK$135+$BK$145+$BK$152+$BK$164+$BK$169+$BK$176+$BK$182+$BK$203+$BK$215+$BK$233</f>
        <v>0</v>
      </c>
    </row>
    <row r="122" spans="2:65" s="87" customFormat="1" ht="21" customHeight="1" x14ac:dyDescent="0.3">
      <c r="B122" s="88"/>
      <c r="D122" s="95" t="s">
        <v>98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190">
        <f>$BK$122</f>
        <v>0</v>
      </c>
      <c r="O122" s="189"/>
      <c r="P122" s="189"/>
      <c r="Q122" s="189"/>
      <c r="R122" s="90"/>
      <c r="T122" s="91"/>
      <c r="W122" s="92">
        <f>SUM($W$123:$W$134)</f>
        <v>46.277200000000001</v>
      </c>
      <c r="Y122" s="92">
        <f>SUM($Y$123:$Y$134)</f>
        <v>0.12124500000000001</v>
      </c>
      <c r="AA122" s="93">
        <f>SUM($AA$123:$AA$134)</f>
        <v>0</v>
      </c>
      <c r="AR122" s="141" t="s">
        <v>20</v>
      </c>
      <c r="AT122" s="141" t="s">
        <v>73</v>
      </c>
      <c r="AU122" s="141" t="s">
        <v>20</v>
      </c>
      <c r="AY122" s="141" t="s">
        <v>125</v>
      </c>
      <c r="BK122" s="94">
        <f>SUM($BK$123:$BK$134)</f>
        <v>0</v>
      </c>
    </row>
    <row r="123" spans="2:65" s="6" customFormat="1" ht="27" customHeight="1" x14ac:dyDescent="0.3">
      <c r="B123" s="19"/>
      <c r="C123" s="96" t="s">
        <v>20</v>
      </c>
      <c r="D123" s="96" t="s">
        <v>126</v>
      </c>
      <c r="E123" s="97" t="s">
        <v>127</v>
      </c>
      <c r="F123" s="184" t="s">
        <v>128</v>
      </c>
      <c r="G123" s="185"/>
      <c r="H123" s="185"/>
      <c r="I123" s="185"/>
      <c r="J123" s="98" t="s">
        <v>129</v>
      </c>
      <c r="K123" s="143">
        <v>57</v>
      </c>
      <c r="L123" s="186"/>
      <c r="M123" s="185"/>
      <c r="N123" s="186">
        <f>ROUND($L$123*$K$123,3)</f>
        <v>0</v>
      </c>
      <c r="O123" s="185"/>
      <c r="P123" s="185"/>
      <c r="Q123" s="185"/>
      <c r="R123" s="20"/>
      <c r="S123" s="131"/>
      <c r="T123" s="99"/>
      <c r="U123" s="23" t="s">
        <v>39</v>
      </c>
      <c r="V123" s="100">
        <v>0.187</v>
      </c>
      <c r="W123" s="100">
        <f>$V$123*$K$123</f>
        <v>10.659000000000001</v>
      </c>
      <c r="X123" s="100">
        <v>0</v>
      </c>
      <c r="Y123" s="100">
        <f>$X$123*$K$123</f>
        <v>0</v>
      </c>
      <c r="Z123" s="100">
        <v>0</v>
      </c>
      <c r="AA123" s="101">
        <f>$Z$123*$K$123</f>
        <v>0</v>
      </c>
      <c r="AB123" s="131"/>
      <c r="AC123" s="131"/>
      <c r="AD123" s="131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1"/>
      <c r="AO123" s="131"/>
      <c r="AP123" s="131"/>
      <c r="AQ123" s="131"/>
      <c r="AR123" s="131" t="s">
        <v>130</v>
      </c>
      <c r="AS123" s="131"/>
      <c r="AT123" s="131" t="s">
        <v>126</v>
      </c>
      <c r="AU123" s="131" t="s">
        <v>89</v>
      </c>
      <c r="AV123" s="131"/>
      <c r="AW123" s="131"/>
      <c r="AX123" s="131"/>
      <c r="AY123" s="131" t="s">
        <v>125</v>
      </c>
      <c r="AZ123" s="131"/>
      <c r="BA123" s="131"/>
      <c r="BB123" s="131"/>
      <c r="BC123" s="131"/>
      <c r="BD123" s="131"/>
      <c r="BE123" s="102">
        <f>IF($U$123="základní",$N$123,0)</f>
        <v>0</v>
      </c>
      <c r="BF123" s="102">
        <f>IF($U$123="snížená",$N$123,0)</f>
        <v>0</v>
      </c>
      <c r="BG123" s="102">
        <f>IF($U$123="zákl. přenesená",$N$123,0)</f>
        <v>0</v>
      </c>
      <c r="BH123" s="102">
        <f>IF($U$123="sníž. přenesená",$N$123,0)</f>
        <v>0</v>
      </c>
      <c r="BI123" s="102">
        <f>IF($U$123="nulová",$N$123,0)</f>
        <v>0</v>
      </c>
      <c r="BJ123" s="131" t="s">
        <v>20</v>
      </c>
      <c r="BK123" s="103">
        <f>ROUND($L$123*$K$123,3)</f>
        <v>0</v>
      </c>
      <c r="BL123" s="131" t="s">
        <v>130</v>
      </c>
      <c r="BM123" s="131" t="s">
        <v>131</v>
      </c>
    </row>
    <row r="124" spans="2:65" s="6" customFormat="1" ht="18.75" customHeight="1" x14ac:dyDescent="0.3">
      <c r="B124" s="104"/>
      <c r="C124" s="131"/>
      <c r="D124" s="131"/>
      <c r="E124" s="145"/>
      <c r="F124" s="194" t="s">
        <v>388</v>
      </c>
      <c r="G124" s="195"/>
      <c r="H124" s="195"/>
      <c r="I124" s="195"/>
      <c r="J124" s="131"/>
      <c r="K124" s="105">
        <f>380*0.3*0.5</f>
        <v>57</v>
      </c>
      <c r="L124" s="131"/>
      <c r="M124" s="131"/>
      <c r="N124" s="131"/>
      <c r="O124" s="131"/>
      <c r="P124" s="131"/>
      <c r="Q124" s="131"/>
      <c r="R124" s="106"/>
      <c r="S124" s="131"/>
      <c r="T124" s="107"/>
      <c r="U124" s="131"/>
      <c r="V124" s="131"/>
      <c r="W124" s="131"/>
      <c r="X124" s="131"/>
      <c r="Y124" s="131"/>
      <c r="Z124" s="131"/>
      <c r="AA124" s="108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31"/>
      <c r="AP124" s="131"/>
      <c r="AQ124" s="131"/>
      <c r="AR124" s="131"/>
      <c r="AS124" s="131"/>
      <c r="AT124" s="145" t="s">
        <v>132</v>
      </c>
      <c r="AU124" s="145" t="s">
        <v>89</v>
      </c>
      <c r="AV124" s="145" t="s">
        <v>89</v>
      </c>
      <c r="AW124" s="145" t="s">
        <v>96</v>
      </c>
      <c r="AX124" s="145" t="s">
        <v>20</v>
      </c>
      <c r="AY124" s="145" t="s">
        <v>125</v>
      </c>
      <c r="AZ124" s="131"/>
      <c r="BA124" s="131"/>
      <c r="BB124" s="131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1"/>
      <c r="BM124" s="131"/>
    </row>
    <row r="125" spans="2:65" s="6" customFormat="1" ht="27" customHeight="1" x14ac:dyDescent="0.3">
      <c r="B125" s="19"/>
      <c r="C125" s="96" t="s">
        <v>89</v>
      </c>
      <c r="D125" s="96" t="s">
        <v>126</v>
      </c>
      <c r="E125" s="97" t="s">
        <v>133</v>
      </c>
      <c r="F125" s="184" t="s">
        <v>134</v>
      </c>
      <c r="G125" s="185"/>
      <c r="H125" s="185"/>
      <c r="I125" s="185"/>
      <c r="J125" s="98" t="s">
        <v>129</v>
      </c>
      <c r="K125" s="143">
        <v>57</v>
      </c>
      <c r="L125" s="186"/>
      <c r="M125" s="185"/>
      <c r="N125" s="186">
        <f>ROUND($L$125*$K$125,3)</f>
        <v>0</v>
      </c>
      <c r="O125" s="185"/>
      <c r="P125" s="185"/>
      <c r="Q125" s="185"/>
      <c r="R125" s="20"/>
      <c r="S125" s="131"/>
      <c r="T125" s="99"/>
      <c r="U125" s="23" t="s">
        <v>39</v>
      </c>
      <c r="V125" s="100">
        <v>5.8000000000000003E-2</v>
      </c>
      <c r="W125" s="100">
        <f>$V$125*$K$125</f>
        <v>3.306</v>
      </c>
      <c r="X125" s="100">
        <v>0</v>
      </c>
      <c r="Y125" s="100">
        <f>$X$125*$K$125</f>
        <v>0</v>
      </c>
      <c r="Z125" s="100">
        <v>0</v>
      </c>
      <c r="AA125" s="101">
        <f>$Z$125*$K$125</f>
        <v>0</v>
      </c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31"/>
      <c r="AP125" s="131"/>
      <c r="AQ125" s="131"/>
      <c r="AR125" s="131" t="s">
        <v>130</v>
      </c>
      <c r="AS125" s="131"/>
      <c r="AT125" s="131" t="s">
        <v>126</v>
      </c>
      <c r="AU125" s="131" t="s">
        <v>89</v>
      </c>
      <c r="AV125" s="131"/>
      <c r="AW125" s="131"/>
      <c r="AX125" s="131"/>
      <c r="AY125" s="131" t="s">
        <v>125</v>
      </c>
      <c r="AZ125" s="131"/>
      <c r="BA125" s="131"/>
      <c r="BB125" s="131"/>
      <c r="BC125" s="131"/>
      <c r="BD125" s="131"/>
      <c r="BE125" s="102">
        <f>IF($U$125="základní",$N$125,0)</f>
        <v>0</v>
      </c>
      <c r="BF125" s="102">
        <f>IF($U$125="snížená",$N$125,0)</f>
        <v>0</v>
      </c>
      <c r="BG125" s="102">
        <f>IF($U$125="zákl. přenesená",$N$125,0)</f>
        <v>0</v>
      </c>
      <c r="BH125" s="102">
        <f>IF($U$125="sníž. přenesená",$N$125,0)</f>
        <v>0</v>
      </c>
      <c r="BI125" s="102">
        <f>IF($U$125="nulová",$N$125,0)</f>
        <v>0</v>
      </c>
      <c r="BJ125" s="131" t="s">
        <v>20</v>
      </c>
      <c r="BK125" s="103">
        <f>ROUND($L$125*$K$125,3)</f>
        <v>0</v>
      </c>
      <c r="BL125" s="131" t="s">
        <v>130</v>
      </c>
      <c r="BM125" s="131" t="s">
        <v>135</v>
      </c>
    </row>
    <row r="126" spans="2:65" s="6" customFormat="1" ht="27" customHeight="1" x14ac:dyDescent="0.3">
      <c r="B126" s="19"/>
      <c r="C126" s="96" t="s">
        <v>136</v>
      </c>
      <c r="D126" s="96" t="s">
        <v>126</v>
      </c>
      <c r="E126" s="97" t="s">
        <v>137</v>
      </c>
      <c r="F126" s="184" t="s">
        <v>138</v>
      </c>
      <c r="G126" s="185"/>
      <c r="H126" s="185"/>
      <c r="I126" s="185"/>
      <c r="J126" s="98" t="s">
        <v>129</v>
      </c>
      <c r="K126" s="143">
        <v>57</v>
      </c>
      <c r="L126" s="186"/>
      <c r="M126" s="185"/>
      <c r="N126" s="186">
        <f>ROUND($L$126*$K$126,3)</f>
        <v>0</v>
      </c>
      <c r="O126" s="185"/>
      <c r="P126" s="185"/>
      <c r="Q126" s="185"/>
      <c r="R126" s="20"/>
      <c r="S126" s="131"/>
      <c r="T126" s="99"/>
      <c r="U126" s="23" t="s">
        <v>39</v>
      </c>
      <c r="V126" s="100">
        <v>8.3000000000000004E-2</v>
      </c>
      <c r="W126" s="100">
        <f>$V$126*$K$126</f>
        <v>4.7309999999999999</v>
      </c>
      <c r="X126" s="100">
        <v>0</v>
      </c>
      <c r="Y126" s="100">
        <f>$X$126*$K$126</f>
        <v>0</v>
      </c>
      <c r="Z126" s="100">
        <v>0</v>
      </c>
      <c r="AA126" s="101">
        <f>$Z$126*$K$126</f>
        <v>0</v>
      </c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1"/>
      <c r="AO126" s="131"/>
      <c r="AP126" s="131"/>
      <c r="AQ126" s="131"/>
      <c r="AR126" s="131" t="s">
        <v>130</v>
      </c>
      <c r="AS126" s="131"/>
      <c r="AT126" s="131" t="s">
        <v>126</v>
      </c>
      <c r="AU126" s="131" t="s">
        <v>89</v>
      </c>
      <c r="AV126" s="131"/>
      <c r="AW126" s="131"/>
      <c r="AX126" s="131"/>
      <c r="AY126" s="131" t="s">
        <v>125</v>
      </c>
      <c r="AZ126" s="131"/>
      <c r="BA126" s="131"/>
      <c r="BB126" s="131"/>
      <c r="BC126" s="131"/>
      <c r="BD126" s="131"/>
      <c r="BE126" s="102">
        <f>IF($U$126="základní",$N$126,0)</f>
        <v>0</v>
      </c>
      <c r="BF126" s="102">
        <f>IF($U$126="snížená",$N$126,0)</f>
        <v>0</v>
      </c>
      <c r="BG126" s="102">
        <f>IF($U$126="zákl. přenesená",$N$126,0)</f>
        <v>0</v>
      </c>
      <c r="BH126" s="102">
        <f>IF($U$126="sníž. přenesená",$N$126,0)</f>
        <v>0</v>
      </c>
      <c r="BI126" s="102">
        <f>IF($U$126="nulová",$N$126,0)</f>
        <v>0</v>
      </c>
      <c r="BJ126" s="131" t="s">
        <v>20</v>
      </c>
      <c r="BK126" s="103">
        <f>ROUND($L$126*$K$126,3)</f>
        <v>0</v>
      </c>
      <c r="BL126" s="131" t="s">
        <v>130</v>
      </c>
      <c r="BM126" s="131" t="s">
        <v>139</v>
      </c>
    </row>
    <row r="127" spans="2:65" s="6" customFormat="1" ht="39" customHeight="1" x14ac:dyDescent="0.3">
      <c r="B127" s="19"/>
      <c r="C127" s="96" t="s">
        <v>130</v>
      </c>
      <c r="D127" s="96" t="s">
        <v>126</v>
      </c>
      <c r="E127" s="97" t="s">
        <v>140</v>
      </c>
      <c r="F127" s="184" t="s">
        <v>141</v>
      </c>
      <c r="G127" s="185"/>
      <c r="H127" s="185"/>
      <c r="I127" s="185"/>
      <c r="J127" s="98" t="s">
        <v>129</v>
      </c>
      <c r="K127" s="143">
        <f>57*20</f>
        <v>1140</v>
      </c>
      <c r="L127" s="186"/>
      <c r="M127" s="185"/>
      <c r="N127" s="186">
        <f>ROUND($L$127*$K$127,3)</f>
        <v>0</v>
      </c>
      <c r="O127" s="185"/>
      <c r="P127" s="185"/>
      <c r="Q127" s="185"/>
      <c r="R127" s="20"/>
      <c r="S127" s="131"/>
      <c r="T127" s="99"/>
      <c r="U127" s="23" t="s">
        <v>39</v>
      </c>
      <c r="V127" s="100">
        <v>4.0000000000000001E-3</v>
      </c>
      <c r="W127" s="100">
        <f>$V$127*$K$127</f>
        <v>4.5600000000000005</v>
      </c>
      <c r="X127" s="100">
        <v>0</v>
      </c>
      <c r="Y127" s="100">
        <f>$X$127*$K$127</f>
        <v>0</v>
      </c>
      <c r="Z127" s="100">
        <v>0</v>
      </c>
      <c r="AA127" s="101">
        <f>$Z$127*$K$127</f>
        <v>0</v>
      </c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 t="s">
        <v>130</v>
      </c>
      <c r="AS127" s="131"/>
      <c r="AT127" s="131" t="s">
        <v>126</v>
      </c>
      <c r="AU127" s="131" t="s">
        <v>89</v>
      </c>
      <c r="AV127" s="131"/>
      <c r="AW127" s="131"/>
      <c r="AX127" s="131"/>
      <c r="AY127" s="131" t="s">
        <v>125</v>
      </c>
      <c r="AZ127" s="131"/>
      <c r="BA127" s="131"/>
      <c r="BB127" s="131"/>
      <c r="BC127" s="131"/>
      <c r="BD127" s="131"/>
      <c r="BE127" s="102">
        <f>IF($U$127="základní",$N$127,0)</f>
        <v>0</v>
      </c>
      <c r="BF127" s="102">
        <f>IF($U$127="snížená",$N$127,0)</f>
        <v>0</v>
      </c>
      <c r="BG127" s="102">
        <f>IF($U$127="zákl. přenesená",$N$127,0)</f>
        <v>0</v>
      </c>
      <c r="BH127" s="102">
        <f>IF($U$127="sníž. přenesená",$N$127,0)</f>
        <v>0</v>
      </c>
      <c r="BI127" s="102">
        <f>IF($U$127="nulová",$N$127,0)</f>
        <v>0</v>
      </c>
      <c r="BJ127" s="131" t="s">
        <v>20</v>
      </c>
      <c r="BK127" s="103">
        <f>ROUND($L$127*$K$127,3)</f>
        <v>0</v>
      </c>
      <c r="BL127" s="131" t="s">
        <v>130</v>
      </c>
      <c r="BM127" s="131" t="s">
        <v>142</v>
      </c>
    </row>
    <row r="128" spans="2:65" s="6" customFormat="1" ht="18.75" customHeight="1" x14ac:dyDescent="0.3">
      <c r="B128" s="104"/>
      <c r="C128" s="131"/>
      <c r="D128" s="131"/>
      <c r="E128" s="145"/>
      <c r="F128" s="194" t="s">
        <v>389</v>
      </c>
      <c r="G128" s="195"/>
      <c r="H128" s="195"/>
      <c r="I128" s="195"/>
      <c r="J128" s="131"/>
      <c r="K128" s="105">
        <v>1140</v>
      </c>
      <c r="L128" s="131"/>
      <c r="M128" s="131"/>
      <c r="N128" s="131"/>
      <c r="O128" s="131"/>
      <c r="P128" s="131"/>
      <c r="Q128" s="131"/>
      <c r="R128" s="106"/>
      <c r="S128" s="131"/>
      <c r="T128" s="107"/>
      <c r="U128" s="131"/>
      <c r="V128" s="131"/>
      <c r="W128" s="131"/>
      <c r="X128" s="131"/>
      <c r="Y128" s="131"/>
      <c r="Z128" s="131"/>
      <c r="AA128" s="108"/>
      <c r="AB128" s="131"/>
      <c r="AC128" s="131"/>
      <c r="AD128" s="131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1"/>
      <c r="AO128" s="131"/>
      <c r="AP128" s="131"/>
      <c r="AQ128" s="131"/>
      <c r="AR128" s="131"/>
      <c r="AS128" s="131"/>
      <c r="AT128" s="145" t="s">
        <v>132</v>
      </c>
      <c r="AU128" s="145" t="s">
        <v>89</v>
      </c>
      <c r="AV128" s="145" t="s">
        <v>89</v>
      </c>
      <c r="AW128" s="145" t="s">
        <v>96</v>
      </c>
      <c r="AX128" s="145" t="s">
        <v>20</v>
      </c>
      <c r="AY128" s="145" t="s">
        <v>125</v>
      </c>
      <c r="AZ128" s="131"/>
      <c r="BA128" s="131"/>
      <c r="BB128" s="131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1"/>
      <c r="BM128" s="131"/>
    </row>
    <row r="129" spans="2:65" s="6" customFormat="1" ht="27" customHeight="1" x14ac:dyDescent="0.3">
      <c r="B129" s="19"/>
      <c r="C129" s="96" t="s">
        <v>143</v>
      </c>
      <c r="D129" s="96" t="s">
        <v>126</v>
      </c>
      <c r="E129" s="97" t="s">
        <v>144</v>
      </c>
      <c r="F129" s="184" t="s">
        <v>145</v>
      </c>
      <c r="G129" s="185"/>
      <c r="H129" s="185"/>
      <c r="I129" s="185"/>
      <c r="J129" s="98" t="s">
        <v>129</v>
      </c>
      <c r="K129" s="143">
        <v>57</v>
      </c>
      <c r="L129" s="186"/>
      <c r="M129" s="185"/>
      <c r="N129" s="186">
        <f>ROUND($L$129*$K$129,3)</f>
        <v>0</v>
      </c>
      <c r="O129" s="185"/>
      <c r="P129" s="185"/>
      <c r="Q129" s="185"/>
      <c r="R129" s="20"/>
      <c r="S129" s="131"/>
      <c r="T129" s="99"/>
      <c r="U129" s="23" t="s">
        <v>39</v>
      </c>
      <c r="V129" s="100">
        <v>9.7000000000000003E-2</v>
      </c>
      <c r="W129" s="100">
        <f>$V$129*$K$129</f>
        <v>5.5289999999999999</v>
      </c>
      <c r="X129" s="100">
        <v>0</v>
      </c>
      <c r="Y129" s="100">
        <f>$X$129*$K$129</f>
        <v>0</v>
      </c>
      <c r="Z129" s="100">
        <v>0</v>
      </c>
      <c r="AA129" s="101">
        <f>$Z$129*$K$129</f>
        <v>0</v>
      </c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1"/>
      <c r="AP129" s="131"/>
      <c r="AQ129" s="131"/>
      <c r="AR129" s="131" t="s">
        <v>130</v>
      </c>
      <c r="AS129" s="131"/>
      <c r="AT129" s="131" t="s">
        <v>126</v>
      </c>
      <c r="AU129" s="131" t="s">
        <v>89</v>
      </c>
      <c r="AV129" s="131"/>
      <c r="AW129" s="131"/>
      <c r="AX129" s="131"/>
      <c r="AY129" s="131" t="s">
        <v>125</v>
      </c>
      <c r="AZ129" s="131"/>
      <c r="BA129" s="131"/>
      <c r="BB129" s="131"/>
      <c r="BC129" s="131"/>
      <c r="BD129" s="131"/>
      <c r="BE129" s="102">
        <f>IF($U$129="základní",$N$129,0)</f>
        <v>0</v>
      </c>
      <c r="BF129" s="102">
        <f>IF($U$129="snížená",$N$129,0)</f>
        <v>0</v>
      </c>
      <c r="BG129" s="102">
        <f>IF($U$129="zákl. přenesená",$N$129,0)</f>
        <v>0</v>
      </c>
      <c r="BH129" s="102">
        <f>IF($U$129="sníž. přenesená",$N$129,0)</f>
        <v>0</v>
      </c>
      <c r="BI129" s="102">
        <f>IF($U$129="nulová",$N$129,0)</f>
        <v>0</v>
      </c>
      <c r="BJ129" s="131" t="s">
        <v>20</v>
      </c>
      <c r="BK129" s="103">
        <f>ROUND($L$129*$K$129,3)</f>
        <v>0</v>
      </c>
      <c r="BL129" s="131" t="s">
        <v>130</v>
      </c>
      <c r="BM129" s="131" t="s">
        <v>146</v>
      </c>
    </row>
    <row r="130" spans="2:65" s="6" customFormat="1" ht="15.75" customHeight="1" x14ac:dyDescent="0.3">
      <c r="B130" s="19"/>
      <c r="C130" s="96" t="s">
        <v>147</v>
      </c>
      <c r="D130" s="96" t="s">
        <v>126</v>
      </c>
      <c r="E130" s="97" t="s">
        <v>148</v>
      </c>
      <c r="F130" s="184" t="s">
        <v>149</v>
      </c>
      <c r="G130" s="185"/>
      <c r="H130" s="185"/>
      <c r="I130" s="185"/>
      <c r="J130" s="98" t="s">
        <v>129</v>
      </c>
      <c r="K130" s="143">
        <v>57</v>
      </c>
      <c r="L130" s="186"/>
      <c r="M130" s="185"/>
      <c r="N130" s="186">
        <f>ROUND($L$130*$K$130,3)</f>
        <v>0</v>
      </c>
      <c r="O130" s="185"/>
      <c r="P130" s="185"/>
      <c r="Q130" s="185"/>
      <c r="R130" s="20"/>
      <c r="S130" s="131"/>
      <c r="T130" s="99"/>
      <c r="U130" s="23" t="s">
        <v>39</v>
      </c>
      <c r="V130" s="100">
        <v>8.9999999999999993E-3</v>
      </c>
      <c r="W130" s="100">
        <f>$V$130*$K$130</f>
        <v>0.51300000000000001</v>
      </c>
      <c r="X130" s="100">
        <v>0</v>
      </c>
      <c r="Y130" s="100">
        <f>$X$130*$K$130</f>
        <v>0</v>
      </c>
      <c r="Z130" s="100">
        <v>0</v>
      </c>
      <c r="AA130" s="101">
        <f>$Z$130*$K$130</f>
        <v>0</v>
      </c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131" t="s">
        <v>130</v>
      </c>
      <c r="AS130" s="131"/>
      <c r="AT130" s="131" t="s">
        <v>126</v>
      </c>
      <c r="AU130" s="131" t="s">
        <v>89</v>
      </c>
      <c r="AV130" s="131"/>
      <c r="AW130" s="131"/>
      <c r="AX130" s="131"/>
      <c r="AY130" s="131" t="s">
        <v>125</v>
      </c>
      <c r="AZ130" s="131"/>
      <c r="BA130" s="131"/>
      <c r="BB130" s="131"/>
      <c r="BC130" s="131"/>
      <c r="BD130" s="131"/>
      <c r="BE130" s="102">
        <f>IF($U$130="základní",$N$130,0)</f>
        <v>0</v>
      </c>
      <c r="BF130" s="102">
        <f>IF($U$130="snížená",$N$130,0)</f>
        <v>0</v>
      </c>
      <c r="BG130" s="102">
        <f>IF($U$130="zákl. přenesená",$N$130,0)</f>
        <v>0</v>
      </c>
      <c r="BH130" s="102">
        <f>IF($U$130="sníž. přenesená",$N$130,0)</f>
        <v>0</v>
      </c>
      <c r="BI130" s="102">
        <f>IF($U$130="nulová",$N$130,0)</f>
        <v>0</v>
      </c>
      <c r="BJ130" s="131" t="s">
        <v>20</v>
      </c>
      <c r="BK130" s="103">
        <f>ROUND($L$130*$K$130,3)</f>
        <v>0</v>
      </c>
      <c r="BL130" s="131" t="s">
        <v>130</v>
      </c>
      <c r="BM130" s="131" t="s">
        <v>150</v>
      </c>
    </row>
    <row r="131" spans="2:65" s="6" customFormat="1" ht="27" customHeight="1" x14ac:dyDescent="0.3">
      <c r="B131" s="19"/>
      <c r="C131" s="96" t="s">
        <v>151</v>
      </c>
      <c r="D131" s="96" t="s">
        <v>126</v>
      </c>
      <c r="E131" s="97" t="s">
        <v>152</v>
      </c>
      <c r="F131" s="184" t="s">
        <v>153</v>
      </c>
      <c r="G131" s="185"/>
      <c r="H131" s="185"/>
      <c r="I131" s="185"/>
      <c r="J131" s="98" t="s">
        <v>129</v>
      </c>
      <c r="K131" s="143">
        <v>57</v>
      </c>
      <c r="L131" s="186"/>
      <c r="M131" s="185"/>
      <c r="N131" s="186">
        <f>ROUND($L$131*$K$131,3)</f>
        <v>0</v>
      </c>
      <c r="O131" s="185"/>
      <c r="P131" s="185"/>
      <c r="Q131" s="185"/>
      <c r="R131" s="20"/>
      <c r="S131" s="131"/>
      <c r="T131" s="99"/>
      <c r="U131" s="23" t="s">
        <v>39</v>
      </c>
      <c r="V131" s="100">
        <v>0</v>
      </c>
      <c r="W131" s="100">
        <f>$V$131*$K$131</f>
        <v>0</v>
      </c>
      <c r="X131" s="100">
        <v>0</v>
      </c>
      <c r="Y131" s="100">
        <f>$X$131*$K$131</f>
        <v>0</v>
      </c>
      <c r="Z131" s="100">
        <v>0</v>
      </c>
      <c r="AA131" s="101">
        <f>$Z$131*$K$131</f>
        <v>0</v>
      </c>
      <c r="AB131" s="131"/>
      <c r="AC131" s="131"/>
      <c r="AD131" s="131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1"/>
      <c r="AO131" s="131"/>
      <c r="AP131" s="131"/>
      <c r="AQ131" s="131"/>
      <c r="AR131" s="131" t="s">
        <v>130</v>
      </c>
      <c r="AS131" s="131"/>
      <c r="AT131" s="131" t="s">
        <v>126</v>
      </c>
      <c r="AU131" s="131" t="s">
        <v>89</v>
      </c>
      <c r="AV131" s="131"/>
      <c r="AW131" s="131"/>
      <c r="AX131" s="131"/>
      <c r="AY131" s="131" t="s">
        <v>125</v>
      </c>
      <c r="AZ131" s="131"/>
      <c r="BA131" s="131"/>
      <c r="BB131" s="131"/>
      <c r="BC131" s="131"/>
      <c r="BD131" s="131"/>
      <c r="BE131" s="102">
        <f>IF($U$131="základní",$N$131,0)</f>
        <v>0</v>
      </c>
      <c r="BF131" s="102">
        <f>IF($U$131="snížená",$N$131,0)</f>
        <v>0</v>
      </c>
      <c r="BG131" s="102">
        <f>IF($U$131="zákl. přenesená",$N$131,0)</f>
        <v>0</v>
      </c>
      <c r="BH131" s="102">
        <f>IF($U$131="sníž. přenesená",$N$131,0)</f>
        <v>0</v>
      </c>
      <c r="BI131" s="102">
        <f>IF($U$131="nulová",$N$131,0)</f>
        <v>0</v>
      </c>
      <c r="BJ131" s="131" t="s">
        <v>20</v>
      </c>
      <c r="BK131" s="103">
        <f>ROUND($L$131*$K$131,3)</f>
        <v>0</v>
      </c>
      <c r="BL131" s="131" t="s">
        <v>130</v>
      </c>
      <c r="BM131" s="131" t="s">
        <v>154</v>
      </c>
    </row>
    <row r="132" spans="2:65" s="6" customFormat="1" ht="15.75" customHeight="1" x14ac:dyDescent="0.3">
      <c r="B132" s="19"/>
      <c r="C132" s="96" t="s">
        <v>155</v>
      </c>
      <c r="D132" s="96" t="s">
        <v>126</v>
      </c>
      <c r="E132" s="97" t="s">
        <v>156</v>
      </c>
      <c r="F132" s="184" t="s">
        <v>157</v>
      </c>
      <c r="G132" s="185"/>
      <c r="H132" s="185"/>
      <c r="I132" s="185"/>
      <c r="J132" s="98" t="s">
        <v>158</v>
      </c>
      <c r="K132" s="143">
        <v>68.5</v>
      </c>
      <c r="L132" s="186"/>
      <c r="M132" s="185"/>
      <c r="N132" s="186">
        <f>ROUND($L$132*$K$132,3)</f>
        <v>0</v>
      </c>
      <c r="O132" s="185"/>
      <c r="P132" s="185"/>
      <c r="Q132" s="185"/>
      <c r="R132" s="20"/>
      <c r="S132" s="131"/>
      <c r="T132" s="99"/>
      <c r="U132" s="23" t="s">
        <v>39</v>
      </c>
      <c r="V132" s="100">
        <v>1.7999999999999999E-2</v>
      </c>
      <c r="W132" s="100">
        <f>$V$132*$K$132</f>
        <v>1.2329999999999999</v>
      </c>
      <c r="X132" s="100">
        <v>0</v>
      </c>
      <c r="Y132" s="100">
        <f>$X$132*$K$132</f>
        <v>0</v>
      </c>
      <c r="Z132" s="100">
        <v>0</v>
      </c>
      <c r="AA132" s="101">
        <f>$Z$132*$K$132</f>
        <v>0</v>
      </c>
      <c r="AB132" s="131"/>
      <c r="AC132" s="131"/>
      <c r="AD132" s="131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1"/>
      <c r="AO132" s="131"/>
      <c r="AP132" s="131"/>
      <c r="AQ132" s="131"/>
      <c r="AR132" s="131" t="s">
        <v>130</v>
      </c>
      <c r="AS132" s="131"/>
      <c r="AT132" s="131" t="s">
        <v>126</v>
      </c>
      <c r="AU132" s="131" t="s">
        <v>89</v>
      </c>
      <c r="AV132" s="131"/>
      <c r="AW132" s="131"/>
      <c r="AX132" s="131"/>
      <c r="AY132" s="131" t="s">
        <v>125</v>
      </c>
      <c r="AZ132" s="131"/>
      <c r="BA132" s="131"/>
      <c r="BB132" s="131"/>
      <c r="BC132" s="131"/>
      <c r="BD132" s="131"/>
      <c r="BE132" s="102">
        <f>IF($U$132="základní",$N$132,0)</f>
        <v>0</v>
      </c>
      <c r="BF132" s="102">
        <f>IF($U$132="snížená",$N$132,0)</f>
        <v>0</v>
      </c>
      <c r="BG132" s="102">
        <f>IF($U$132="zákl. přenesená",$N$132,0)</f>
        <v>0</v>
      </c>
      <c r="BH132" s="102">
        <f>IF($U$132="sníž. přenesená",$N$132,0)</f>
        <v>0</v>
      </c>
      <c r="BI132" s="102">
        <f>IF($U$132="nulová",$N$132,0)</f>
        <v>0</v>
      </c>
      <c r="BJ132" s="131" t="s">
        <v>20</v>
      </c>
      <c r="BK132" s="103">
        <f>ROUND($L$132*$K$132,3)</f>
        <v>0</v>
      </c>
      <c r="BL132" s="131" t="s">
        <v>130</v>
      </c>
      <c r="BM132" s="131" t="s">
        <v>159</v>
      </c>
    </row>
    <row r="133" spans="2:65" s="6" customFormat="1" ht="27" customHeight="1" x14ac:dyDescent="0.3">
      <c r="B133" s="19"/>
      <c r="C133" s="96" t="s">
        <v>160</v>
      </c>
      <c r="D133" s="96" t="s">
        <v>126</v>
      </c>
      <c r="E133" s="97" t="s">
        <v>161</v>
      </c>
      <c r="F133" s="184" t="s">
        <v>162</v>
      </c>
      <c r="G133" s="185"/>
      <c r="H133" s="185"/>
      <c r="I133" s="185"/>
      <c r="J133" s="98" t="s">
        <v>158</v>
      </c>
      <c r="K133" s="143">
        <v>68.5</v>
      </c>
      <c r="L133" s="186"/>
      <c r="M133" s="185"/>
      <c r="N133" s="186">
        <f>ROUND($L$133*$K$133,3)</f>
        <v>0</v>
      </c>
      <c r="O133" s="185"/>
      <c r="P133" s="185"/>
      <c r="Q133" s="185"/>
      <c r="R133" s="20"/>
      <c r="S133" s="131"/>
      <c r="T133" s="99"/>
      <c r="U133" s="23" t="s">
        <v>39</v>
      </c>
      <c r="V133" s="100">
        <v>0.14199999999999999</v>
      </c>
      <c r="W133" s="100">
        <f>$V$133*$K$133</f>
        <v>9.7269999999999985</v>
      </c>
      <c r="X133" s="100">
        <v>1.7700000000000001E-3</v>
      </c>
      <c r="Y133" s="100">
        <f>$X$133*$K$133</f>
        <v>0.12124500000000001</v>
      </c>
      <c r="Z133" s="100">
        <v>0</v>
      </c>
      <c r="AA133" s="101">
        <f>$Z$133*$K$133</f>
        <v>0</v>
      </c>
      <c r="AB133" s="131"/>
      <c r="AC133" s="131"/>
      <c r="AD133" s="131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1"/>
      <c r="AO133" s="131"/>
      <c r="AP133" s="131"/>
      <c r="AQ133" s="131"/>
      <c r="AR133" s="131" t="s">
        <v>130</v>
      </c>
      <c r="AS133" s="131"/>
      <c r="AT133" s="131" t="s">
        <v>126</v>
      </c>
      <c r="AU133" s="131" t="s">
        <v>89</v>
      </c>
      <c r="AV133" s="131"/>
      <c r="AW133" s="131"/>
      <c r="AX133" s="131"/>
      <c r="AY133" s="131" t="s">
        <v>125</v>
      </c>
      <c r="AZ133" s="131"/>
      <c r="BA133" s="131"/>
      <c r="BB133" s="131"/>
      <c r="BC133" s="131"/>
      <c r="BD133" s="131"/>
      <c r="BE133" s="102">
        <f>IF($U$133="základní",$N$133,0)</f>
        <v>0</v>
      </c>
      <c r="BF133" s="102">
        <f>IF($U$133="snížená",$N$133,0)</f>
        <v>0</v>
      </c>
      <c r="BG133" s="102">
        <f>IF($U$133="zákl. přenesená",$N$133,0)</f>
        <v>0</v>
      </c>
      <c r="BH133" s="102">
        <f>IF($U$133="sníž. přenesená",$N$133,0)</f>
        <v>0</v>
      </c>
      <c r="BI133" s="102">
        <f>IF($U$133="nulová",$N$133,0)</f>
        <v>0</v>
      </c>
      <c r="BJ133" s="131" t="s">
        <v>20</v>
      </c>
      <c r="BK133" s="103">
        <f>ROUND($L$133*$K$133,3)</f>
        <v>0</v>
      </c>
      <c r="BL133" s="131" t="s">
        <v>130</v>
      </c>
      <c r="BM133" s="131" t="s">
        <v>163</v>
      </c>
    </row>
    <row r="134" spans="2:65" s="6" customFormat="1" ht="39" customHeight="1" x14ac:dyDescent="0.3">
      <c r="B134" s="19"/>
      <c r="C134" s="96" t="s">
        <v>23</v>
      </c>
      <c r="D134" s="96" t="s">
        <v>126</v>
      </c>
      <c r="E134" s="97" t="s">
        <v>164</v>
      </c>
      <c r="F134" s="184" t="s">
        <v>165</v>
      </c>
      <c r="G134" s="185"/>
      <c r="H134" s="185"/>
      <c r="I134" s="185"/>
      <c r="J134" s="98" t="s">
        <v>166</v>
      </c>
      <c r="K134" s="143">
        <f>57*1.6</f>
        <v>91.2</v>
      </c>
      <c r="L134" s="186"/>
      <c r="M134" s="185"/>
      <c r="N134" s="186">
        <f>ROUND($L$134*$K$134,3)</f>
        <v>0</v>
      </c>
      <c r="O134" s="185"/>
      <c r="P134" s="185"/>
      <c r="Q134" s="185"/>
      <c r="R134" s="20"/>
      <c r="S134" s="131"/>
      <c r="T134" s="99"/>
      <c r="U134" s="23" t="s">
        <v>39</v>
      </c>
      <c r="V134" s="100">
        <v>6.6000000000000003E-2</v>
      </c>
      <c r="W134" s="100">
        <f>$V$134*$K$134</f>
        <v>6.0192000000000005</v>
      </c>
      <c r="X134" s="100">
        <v>0</v>
      </c>
      <c r="Y134" s="100">
        <f>$X$134*$K$134</f>
        <v>0</v>
      </c>
      <c r="Z134" s="100">
        <v>0</v>
      </c>
      <c r="AA134" s="101">
        <f>$Z$134*$K$134</f>
        <v>0</v>
      </c>
      <c r="AB134" s="131"/>
      <c r="AC134" s="131"/>
      <c r="AD134" s="131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1"/>
      <c r="AO134" s="131"/>
      <c r="AP134" s="131"/>
      <c r="AQ134" s="131"/>
      <c r="AR134" s="131" t="s">
        <v>130</v>
      </c>
      <c r="AS134" s="131"/>
      <c r="AT134" s="131" t="s">
        <v>126</v>
      </c>
      <c r="AU134" s="131" t="s">
        <v>89</v>
      </c>
      <c r="AV134" s="131"/>
      <c r="AW134" s="131"/>
      <c r="AX134" s="131"/>
      <c r="AY134" s="131" t="s">
        <v>125</v>
      </c>
      <c r="AZ134" s="131"/>
      <c r="BA134" s="131"/>
      <c r="BB134" s="131"/>
      <c r="BC134" s="131"/>
      <c r="BD134" s="131"/>
      <c r="BE134" s="102">
        <f>IF($U$134="základní",$N$134,0)</f>
        <v>0</v>
      </c>
      <c r="BF134" s="102">
        <f>IF($U$134="snížená",$N$134,0)</f>
        <v>0</v>
      </c>
      <c r="BG134" s="102">
        <f>IF($U$134="zákl. přenesená",$N$134,0)</f>
        <v>0</v>
      </c>
      <c r="BH134" s="102">
        <f>IF($U$134="sníž. přenesená",$N$134,0)</f>
        <v>0</v>
      </c>
      <c r="BI134" s="102">
        <f>IF($U$134="nulová",$N$134,0)</f>
        <v>0</v>
      </c>
      <c r="BJ134" s="131" t="s">
        <v>20</v>
      </c>
      <c r="BK134" s="103">
        <f>ROUND($L$134*$K$134,3)</f>
        <v>0</v>
      </c>
      <c r="BL134" s="131" t="s">
        <v>130</v>
      </c>
      <c r="BM134" s="131" t="s">
        <v>167</v>
      </c>
    </row>
    <row r="135" spans="2:65" s="87" customFormat="1" ht="30.75" customHeight="1" x14ac:dyDescent="0.3">
      <c r="B135" s="88"/>
      <c r="D135" s="95" t="s">
        <v>99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190">
        <f>$BK$135</f>
        <v>0</v>
      </c>
      <c r="O135" s="189"/>
      <c r="P135" s="189"/>
      <c r="Q135" s="189"/>
      <c r="R135" s="90"/>
      <c r="T135" s="91"/>
      <c r="W135" s="92">
        <f>SUM($W$136:$W$144)</f>
        <v>28.4925</v>
      </c>
      <c r="Y135" s="92">
        <f>SUM($Y$136:$Y$144)</f>
        <v>8.2199999999999999E-3</v>
      </c>
      <c r="AA135" s="93">
        <f>SUM($AA$136:$AA$144)</f>
        <v>54.300999999999995</v>
      </c>
      <c r="AR135" s="141" t="s">
        <v>20</v>
      </c>
      <c r="AT135" s="141" t="s">
        <v>73</v>
      </c>
      <c r="AU135" s="141" t="s">
        <v>20</v>
      </c>
      <c r="AY135" s="141" t="s">
        <v>125</v>
      </c>
      <c r="BK135" s="94">
        <f>SUM($BK$136:$BK$144)</f>
        <v>0</v>
      </c>
    </row>
    <row r="136" spans="2:65" s="6" customFormat="1" ht="27" customHeight="1" x14ac:dyDescent="0.3">
      <c r="B136" s="19"/>
      <c r="C136" s="96" t="s">
        <v>168</v>
      </c>
      <c r="D136" s="96" t="s">
        <v>126</v>
      </c>
      <c r="E136" s="97" t="s">
        <v>169</v>
      </c>
      <c r="F136" s="184" t="s">
        <v>170</v>
      </c>
      <c r="G136" s="185"/>
      <c r="H136" s="185"/>
      <c r="I136" s="185"/>
      <c r="J136" s="98" t="s">
        <v>158</v>
      </c>
      <c r="K136" s="143">
        <v>137</v>
      </c>
      <c r="L136" s="186"/>
      <c r="M136" s="185"/>
      <c r="N136" s="186">
        <f>ROUND($L$136*$K$136,3)</f>
        <v>0</v>
      </c>
      <c r="O136" s="185"/>
      <c r="P136" s="185"/>
      <c r="Q136" s="185"/>
      <c r="R136" s="20"/>
      <c r="S136" s="131"/>
      <c r="T136" s="99"/>
      <c r="U136" s="23" t="s">
        <v>39</v>
      </c>
      <c r="V136" s="100">
        <v>7.0000000000000001E-3</v>
      </c>
      <c r="W136" s="100">
        <f>$V$136*$K$136</f>
        <v>0.95900000000000007</v>
      </c>
      <c r="X136" s="100">
        <v>6.0000000000000002E-5</v>
      </c>
      <c r="Y136" s="100">
        <f>$X$136*$K$136</f>
        <v>8.2199999999999999E-3</v>
      </c>
      <c r="Z136" s="100">
        <v>0.10299999999999999</v>
      </c>
      <c r="AA136" s="101">
        <f>$Z$136*$K$136</f>
        <v>14.110999999999999</v>
      </c>
      <c r="AB136" s="131"/>
      <c r="AC136" s="131"/>
      <c r="AD136" s="131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1"/>
      <c r="AO136" s="131"/>
      <c r="AP136" s="131"/>
      <c r="AQ136" s="131"/>
      <c r="AR136" s="131" t="s">
        <v>130</v>
      </c>
      <c r="AS136" s="131"/>
      <c r="AT136" s="131" t="s">
        <v>126</v>
      </c>
      <c r="AU136" s="131" t="s">
        <v>89</v>
      </c>
      <c r="AV136" s="131"/>
      <c r="AW136" s="131"/>
      <c r="AX136" s="131"/>
      <c r="AY136" s="131" t="s">
        <v>125</v>
      </c>
      <c r="AZ136" s="131"/>
      <c r="BA136" s="131"/>
      <c r="BB136" s="131"/>
      <c r="BC136" s="131"/>
      <c r="BD136" s="131"/>
      <c r="BE136" s="102">
        <f>IF($U$136="základní",$N$136,0)</f>
        <v>0</v>
      </c>
      <c r="BF136" s="102">
        <f>IF($U$136="snížená",$N$136,0)</f>
        <v>0</v>
      </c>
      <c r="BG136" s="102">
        <f>IF($U$136="zákl. přenesená",$N$136,0)</f>
        <v>0</v>
      </c>
      <c r="BH136" s="102">
        <f>IF($U$136="sníž. přenesená",$N$136,0)</f>
        <v>0</v>
      </c>
      <c r="BI136" s="102">
        <f>IF($U$136="nulová",$N$136,0)</f>
        <v>0</v>
      </c>
      <c r="BJ136" s="131" t="s">
        <v>20</v>
      </c>
      <c r="BK136" s="103">
        <f>ROUND($L$136*$K$136,3)</f>
        <v>0</v>
      </c>
      <c r="BL136" s="131" t="s">
        <v>130</v>
      </c>
      <c r="BM136" s="131" t="s">
        <v>171</v>
      </c>
    </row>
    <row r="137" spans="2:65" s="6" customFormat="1" ht="27" customHeight="1" x14ac:dyDescent="0.3">
      <c r="B137" s="19"/>
      <c r="C137" s="96" t="s">
        <v>172</v>
      </c>
      <c r="D137" s="96" t="s">
        <v>126</v>
      </c>
      <c r="E137" s="97" t="s">
        <v>173</v>
      </c>
      <c r="F137" s="184" t="s">
        <v>174</v>
      </c>
      <c r="G137" s="185"/>
      <c r="H137" s="185"/>
      <c r="I137" s="185"/>
      <c r="J137" s="98" t="s">
        <v>158</v>
      </c>
      <c r="K137" s="143">
        <f>137*0.5</f>
        <v>68.5</v>
      </c>
      <c r="L137" s="186"/>
      <c r="M137" s="185"/>
      <c r="N137" s="186">
        <f>ROUND($L$137*$K$137,3)</f>
        <v>0</v>
      </c>
      <c r="O137" s="185"/>
      <c r="P137" s="185"/>
      <c r="Q137" s="185"/>
      <c r="R137" s="20"/>
      <c r="S137" s="131"/>
      <c r="T137" s="99"/>
      <c r="U137" s="23" t="s">
        <v>39</v>
      </c>
      <c r="V137" s="100">
        <v>0.33100000000000002</v>
      </c>
      <c r="W137" s="100">
        <f>$V$137*$K$137</f>
        <v>22.673500000000001</v>
      </c>
      <c r="X137" s="100">
        <v>0</v>
      </c>
      <c r="Y137" s="100">
        <f>$X$137*$K$137</f>
        <v>0</v>
      </c>
      <c r="Z137" s="100">
        <v>0.5</v>
      </c>
      <c r="AA137" s="101">
        <f>$Z$137*$K$137</f>
        <v>34.25</v>
      </c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 t="s">
        <v>130</v>
      </c>
      <c r="AS137" s="131"/>
      <c r="AT137" s="131" t="s">
        <v>126</v>
      </c>
      <c r="AU137" s="131" t="s">
        <v>89</v>
      </c>
      <c r="AV137" s="131"/>
      <c r="AW137" s="131"/>
      <c r="AX137" s="131"/>
      <c r="AY137" s="131" t="s">
        <v>125</v>
      </c>
      <c r="AZ137" s="131"/>
      <c r="BA137" s="131"/>
      <c r="BB137" s="131"/>
      <c r="BC137" s="131"/>
      <c r="BD137" s="131"/>
      <c r="BE137" s="102">
        <f>IF($U$137="základní",$N$137,0)</f>
        <v>0</v>
      </c>
      <c r="BF137" s="102">
        <f>IF($U$137="snížená",$N$137,0)</f>
        <v>0</v>
      </c>
      <c r="BG137" s="102">
        <f>IF($U$137="zákl. přenesená",$N$137,0)</f>
        <v>0</v>
      </c>
      <c r="BH137" s="102">
        <f>IF($U$137="sníž. přenesená",$N$137,0)</f>
        <v>0</v>
      </c>
      <c r="BI137" s="102">
        <f>IF($U$137="nulová",$N$137,0)</f>
        <v>0</v>
      </c>
      <c r="BJ137" s="131" t="s">
        <v>20</v>
      </c>
      <c r="BK137" s="103">
        <f>ROUND($L$137*$K$137,3)</f>
        <v>0</v>
      </c>
      <c r="BL137" s="131" t="s">
        <v>130</v>
      </c>
      <c r="BM137" s="131" t="s">
        <v>175</v>
      </c>
    </row>
    <row r="138" spans="2:65" s="6" customFormat="1" ht="15.75" customHeight="1" x14ac:dyDescent="0.3">
      <c r="B138" s="19"/>
      <c r="C138" s="96" t="s">
        <v>176</v>
      </c>
      <c r="D138" s="96" t="s">
        <v>126</v>
      </c>
      <c r="E138" s="97" t="s">
        <v>177</v>
      </c>
      <c r="F138" s="184" t="s">
        <v>178</v>
      </c>
      <c r="G138" s="185"/>
      <c r="H138" s="185"/>
      <c r="I138" s="185"/>
      <c r="J138" s="98" t="s">
        <v>179</v>
      </c>
      <c r="K138" s="143">
        <v>12</v>
      </c>
      <c r="L138" s="186"/>
      <c r="M138" s="185"/>
      <c r="N138" s="186">
        <f>ROUND($L$138*$K$138,3)</f>
        <v>0</v>
      </c>
      <c r="O138" s="185"/>
      <c r="P138" s="185"/>
      <c r="Q138" s="185"/>
      <c r="R138" s="20"/>
      <c r="S138" s="131"/>
      <c r="T138" s="99"/>
      <c r="U138" s="23" t="s">
        <v>39</v>
      </c>
      <c r="V138" s="100">
        <v>0.13300000000000001</v>
      </c>
      <c r="W138" s="100">
        <f>$V$138*$K$138</f>
        <v>1.5960000000000001</v>
      </c>
      <c r="X138" s="100">
        <v>0</v>
      </c>
      <c r="Y138" s="100">
        <f>$X$138*$K$138</f>
        <v>0</v>
      </c>
      <c r="Z138" s="100">
        <v>0.20499999999999999</v>
      </c>
      <c r="AA138" s="101">
        <f>$Z$138*$K$138</f>
        <v>2.46</v>
      </c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 t="s">
        <v>130</v>
      </c>
      <c r="AS138" s="131"/>
      <c r="AT138" s="131" t="s">
        <v>126</v>
      </c>
      <c r="AU138" s="131" t="s">
        <v>89</v>
      </c>
      <c r="AV138" s="131"/>
      <c r="AW138" s="131"/>
      <c r="AX138" s="131"/>
      <c r="AY138" s="131" t="s">
        <v>125</v>
      </c>
      <c r="AZ138" s="131"/>
      <c r="BA138" s="131"/>
      <c r="BB138" s="131"/>
      <c r="BC138" s="131"/>
      <c r="BD138" s="131"/>
      <c r="BE138" s="102">
        <f>IF($U$138="základní",$N$138,0)</f>
        <v>0</v>
      </c>
      <c r="BF138" s="102">
        <f>IF($U$138="snížená",$N$138,0)</f>
        <v>0</v>
      </c>
      <c r="BG138" s="102">
        <f>IF($U$138="zákl. přenesená",$N$138,0)</f>
        <v>0</v>
      </c>
      <c r="BH138" s="102">
        <f>IF($U$138="sníž. přenesená",$N$138,0)</f>
        <v>0</v>
      </c>
      <c r="BI138" s="102">
        <f>IF($U$138="nulová",$N$138,0)</f>
        <v>0</v>
      </c>
      <c r="BJ138" s="131" t="s">
        <v>20</v>
      </c>
      <c r="BK138" s="103">
        <f>ROUND($L$138*$K$138,3)</f>
        <v>0</v>
      </c>
      <c r="BL138" s="131" t="s">
        <v>130</v>
      </c>
      <c r="BM138" s="131" t="s">
        <v>180</v>
      </c>
    </row>
    <row r="139" spans="2:65" s="6" customFormat="1" ht="18.75" hidden="1" customHeight="1" x14ac:dyDescent="0.3">
      <c r="B139" s="104"/>
      <c r="C139" s="131"/>
      <c r="D139" s="131"/>
      <c r="E139" s="145"/>
      <c r="F139" s="194"/>
      <c r="G139" s="195"/>
      <c r="H139" s="195"/>
      <c r="I139" s="195"/>
      <c r="J139" s="131"/>
      <c r="K139" s="105"/>
      <c r="L139" s="131"/>
      <c r="M139" s="131"/>
      <c r="N139" s="131"/>
      <c r="O139" s="131"/>
      <c r="P139" s="131"/>
      <c r="Q139" s="131"/>
      <c r="R139" s="106"/>
      <c r="S139" s="131"/>
      <c r="T139" s="107"/>
      <c r="U139" s="131"/>
      <c r="V139" s="131"/>
      <c r="W139" s="131"/>
      <c r="X139" s="131"/>
      <c r="Y139" s="131"/>
      <c r="Z139" s="131"/>
      <c r="AA139" s="108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45" t="s">
        <v>132</v>
      </c>
      <c r="AU139" s="145" t="s">
        <v>89</v>
      </c>
      <c r="AV139" s="145" t="s">
        <v>89</v>
      </c>
      <c r="AW139" s="145" t="s">
        <v>96</v>
      </c>
      <c r="AX139" s="145" t="s">
        <v>74</v>
      </c>
      <c r="AY139" s="145" t="s">
        <v>125</v>
      </c>
      <c r="AZ139" s="131"/>
      <c r="BA139" s="131"/>
      <c r="BB139" s="131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1"/>
      <c r="BM139" s="131"/>
    </row>
    <row r="140" spans="2:65" s="6" customFormat="1" ht="18.75" hidden="1" customHeight="1" x14ac:dyDescent="0.3">
      <c r="B140" s="109"/>
      <c r="C140" s="131"/>
      <c r="D140" s="131"/>
      <c r="E140" s="147"/>
      <c r="F140" s="198"/>
      <c r="G140" s="199"/>
      <c r="H140" s="199"/>
      <c r="I140" s="199"/>
      <c r="J140" s="131"/>
      <c r="K140" s="110"/>
      <c r="L140" s="131"/>
      <c r="M140" s="131"/>
      <c r="N140" s="131"/>
      <c r="O140" s="131"/>
      <c r="P140" s="131"/>
      <c r="Q140" s="131"/>
      <c r="R140" s="111"/>
      <c r="S140" s="131"/>
      <c r="T140" s="112"/>
      <c r="U140" s="131"/>
      <c r="V140" s="131"/>
      <c r="W140" s="131"/>
      <c r="X140" s="131"/>
      <c r="Y140" s="131"/>
      <c r="Z140" s="131"/>
      <c r="AA140" s="113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1"/>
      <c r="AO140" s="131"/>
      <c r="AP140" s="131"/>
      <c r="AQ140" s="131"/>
      <c r="AR140" s="131"/>
      <c r="AS140" s="131"/>
      <c r="AT140" s="147" t="s">
        <v>132</v>
      </c>
      <c r="AU140" s="147" t="s">
        <v>89</v>
      </c>
      <c r="AV140" s="147" t="s">
        <v>136</v>
      </c>
      <c r="AW140" s="147" t="s">
        <v>96</v>
      </c>
      <c r="AX140" s="147" t="s">
        <v>74</v>
      </c>
      <c r="AY140" s="147" t="s">
        <v>125</v>
      </c>
      <c r="AZ140" s="131"/>
      <c r="BA140" s="131"/>
      <c r="BB140" s="131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1"/>
      <c r="BM140" s="131"/>
    </row>
    <row r="141" spans="2:65" s="6" customFormat="1" ht="18.75" hidden="1" customHeight="1" x14ac:dyDescent="0.3">
      <c r="B141" s="104"/>
      <c r="C141" s="131"/>
      <c r="D141" s="131"/>
      <c r="E141" s="145"/>
      <c r="F141" s="194"/>
      <c r="G141" s="195"/>
      <c r="H141" s="195"/>
      <c r="I141" s="195"/>
      <c r="J141" s="131"/>
      <c r="K141" s="105"/>
      <c r="L141" s="131"/>
      <c r="M141" s="131"/>
      <c r="N141" s="131"/>
      <c r="O141" s="131"/>
      <c r="P141" s="131"/>
      <c r="Q141" s="131"/>
      <c r="R141" s="106"/>
      <c r="S141" s="131"/>
      <c r="T141" s="107"/>
      <c r="U141" s="131"/>
      <c r="V141" s="131"/>
      <c r="W141" s="131"/>
      <c r="X141" s="131"/>
      <c r="Y141" s="131"/>
      <c r="Z141" s="131"/>
      <c r="AA141" s="108"/>
      <c r="AB141" s="131"/>
      <c r="AC141" s="131"/>
      <c r="AD141" s="131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1"/>
      <c r="AO141" s="131"/>
      <c r="AP141" s="131"/>
      <c r="AQ141" s="131"/>
      <c r="AR141" s="131"/>
      <c r="AS141" s="131"/>
      <c r="AT141" s="145" t="s">
        <v>132</v>
      </c>
      <c r="AU141" s="145" t="s">
        <v>89</v>
      </c>
      <c r="AV141" s="145" t="s">
        <v>89</v>
      </c>
      <c r="AW141" s="145" t="s">
        <v>96</v>
      </c>
      <c r="AX141" s="145" t="s">
        <v>74</v>
      </c>
      <c r="AY141" s="145" t="s">
        <v>125</v>
      </c>
      <c r="AZ141" s="131"/>
      <c r="BA141" s="131"/>
      <c r="BB141" s="131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1"/>
      <c r="BM141" s="131"/>
    </row>
    <row r="142" spans="2:65" s="6" customFormat="1" ht="18.75" hidden="1" customHeight="1" x14ac:dyDescent="0.3">
      <c r="B142" s="109"/>
      <c r="C142" s="131"/>
      <c r="D142" s="131"/>
      <c r="E142" s="147"/>
      <c r="F142" s="198"/>
      <c r="G142" s="199"/>
      <c r="H142" s="199"/>
      <c r="I142" s="199"/>
      <c r="J142" s="131"/>
      <c r="K142" s="110"/>
      <c r="L142" s="131"/>
      <c r="M142" s="131"/>
      <c r="N142" s="131"/>
      <c r="O142" s="131"/>
      <c r="P142" s="131"/>
      <c r="Q142" s="131"/>
      <c r="R142" s="111"/>
      <c r="S142" s="131"/>
      <c r="T142" s="112"/>
      <c r="U142" s="131"/>
      <c r="V142" s="131"/>
      <c r="W142" s="131"/>
      <c r="X142" s="131"/>
      <c r="Y142" s="131"/>
      <c r="Z142" s="131"/>
      <c r="AA142" s="113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47" t="s">
        <v>132</v>
      </c>
      <c r="AU142" s="147" t="s">
        <v>89</v>
      </c>
      <c r="AV142" s="147" t="s">
        <v>136</v>
      </c>
      <c r="AW142" s="147" t="s">
        <v>96</v>
      </c>
      <c r="AX142" s="147" t="s">
        <v>74</v>
      </c>
      <c r="AY142" s="147" t="s">
        <v>125</v>
      </c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1"/>
      <c r="BM142" s="131"/>
    </row>
    <row r="143" spans="2:65" s="6" customFormat="1" ht="18.75" hidden="1" customHeight="1" x14ac:dyDescent="0.3">
      <c r="B143" s="114"/>
      <c r="C143" s="131"/>
      <c r="D143" s="131"/>
      <c r="E143" s="146"/>
      <c r="F143" s="196"/>
      <c r="G143" s="197"/>
      <c r="H143" s="197"/>
      <c r="I143" s="197"/>
      <c r="J143" s="131"/>
      <c r="K143" s="115"/>
      <c r="L143" s="131"/>
      <c r="M143" s="131"/>
      <c r="N143" s="131"/>
      <c r="O143" s="131"/>
      <c r="P143" s="131"/>
      <c r="Q143" s="131"/>
      <c r="R143" s="116"/>
      <c r="S143" s="131"/>
      <c r="T143" s="117"/>
      <c r="U143" s="131"/>
      <c r="V143" s="131"/>
      <c r="W143" s="131"/>
      <c r="X143" s="131"/>
      <c r="Y143" s="131"/>
      <c r="Z143" s="131"/>
      <c r="AA143" s="118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46" t="s">
        <v>132</v>
      </c>
      <c r="AU143" s="146" t="s">
        <v>89</v>
      </c>
      <c r="AV143" s="146" t="s">
        <v>130</v>
      </c>
      <c r="AW143" s="146" t="s">
        <v>96</v>
      </c>
      <c r="AX143" s="146" t="s">
        <v>20</v>
      </c>
      <c r="AY143" s="146" t="s">
        <v>125</v>
      </c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1"/>
      <c r="BM143" s="131"/>
    </row>
    <row r="144" spans="2:65" s="6" customFormat="1" ht="15.75" customHeight="1" x14ac:dyDescent="0.3">
      <c r="B144" s="19"/>
      <c r="C144" s="96" t="s">
        <v>182</v>
      </c>
      <c r="D144" s="96" t="s">
        <v>126</v>
      </c>
      <c r="E144" s="97" t="s">
        <v>183</v>
      </c>
      <c r="F144" s="184" t="s">
        <v>184</v>
      </c>
      <c r="G144" s="185"/>
      <c r="H144" s="185"/>
      <c r="I144" s="185"/>
      <c r="J144" s="98" t="s">
        <v>179</v>
      </c>
      <c r="K144" s="143">
        <v>12</v>
      </c>
      <c r="L144" s="186"/>
      <c r="M144" s="185"/>
      <c r="N144" s="186">
        <f>ROUND($L$144*$K$144,3)</f>
        <v>0</v>
      </c>
      <c r="O144" s="185"/>
      <c r="P144" s="185"/>
      <c r="Q144" s="185"/>
      <c r="R144" s="20"/>
      <c r="S144" s="131"/>
      <c r="T144" s="99"/>
      <c r="U144" s="23" t="s">
        <v>39</v>
      </c>
      <c r="V144" s="100">
        <v>0.27200000000000002</v>
      </c>
      <c r="W144" s="100">
        <f>$V$144*$K$144</f>
        <v>3.2640000000000002</v>
      </c>
      <c r="X144" s="100">
        <v>0</v>
      </c>
      <c r="Y144" s="100">
        <f>$X$144*$K$144</f>
        <v>0</v>
      </c>
      <c r="Z144" s="100">
        <v>0.28999999999999998</v>
      </c>
      <c r="AA144" s="101">
        <f>$Z$144*$K$144</f>
        <v>3.4799999999999995</v>
      </c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 t="s">
        <v>130</v>
      </c>
      <c r="AS144" s="131"/>
      <c r="AT144" s="131" t="s">
        <v>126</v>
      </c>
      <c r="AU144" s="131" t="s">
        <v>89</v>
      </c>
      <c r="AV144" s="131"/>
      <c r="AW144" s="131"/>
      <c r="AX144" s="131"/>
      <c r="AY144" s="131" t="s">
        <v>125</v>
      </c>
      <c r="AZ144" s="131"/>
      <c r="BA144" s="131"/>
      <c r="BB144" s="131"/>
      <c r="BC144" s="131"/>
      <c r="BD144" s="131"/>
      <c r="BE144" s="102">
        <f>IF($U$144="základní",$N$144,0)</f>
        <v>0</v>
      </c>
      <c r="BF144" s="102">
        <f>IF($U$144="snížená",$N$144,0)</f>
        <v>0</v>
      </c>
      <c r="BG144" s="102">
        <f>IF($U$144="zákl. přenesená",$N$144,0)</f>
        <v>0</v>
      </c>
      <c r="BH144" s="102">
        <f>IF($U$144="sníž. přenesená",$N$144,0)</f>
        <v>0</v>
      </c>
      <c r="BI144" s="102">
        <f>IF($U$144="nulová",$N$144,0)</f>
        <v>0</v>
      </c>
      <c r="BJ144" s="131" t="s">
        <v>20</v>
      </c>
      <c r="BK144" s="103">
        <f>ROUND($L$144*$K$144,3)</f>
        <v>0</v>
      </c>
      <c r="BL144" s="131" t="s">
        <v>130</v>
      </c>
      <c r="BM144" s="131" t="s">
        <v>185</v>
      </c>
    </row>
    <row r="145" spans="2:65" s="87" customFormat="1" ht="30.75" customHeight="1" x14ac:dyDescent="0.3">
      <c r="B145" s="88"/>
      <c r="D145" s="95" t="s">
        <v>100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190">
        <f>$BK$145</f>
        <v>0</v>
      </c>
      <c r="O145" s="189"/>
      <c r="P145" s="189"/>
      <c r="Q145" s="189"/>
      <c r="R145" s="90"/>
      <c r="T145" s="91"/>
      <c r="W145" s="92">
        <f>SUM($W$146:$W$151)</f>
        <v>20.976000000000003</v>
      </c>
      <c r="Y145" s="92">
        <f>SUM($Y$146:$Y$151)</f>
        <v>0</v>
      </c>
      <c r="AA145" s="93">
        <f>SUM($AA$146:$AA$151)</f>
        <v>0</v>
      </c>
      <c r="AR145" s="141" t="s">
        <v>20</v>
      </c>
      <c r="AT145" s="141" t="s">
        <v>73</v>
      </c>
      <c r="AU145" s="141" t="s">
        <v>20</v>
      </c>
      <c r="AY145" s="141" t="s">
        <v>125</v>
      </c>
      <c r="BK145" s="94">
        <f>SUM($BK$146:$BK$151)</f>
        <v>0</v>
      </c>
    </row>
    <row r="146" spans="2:65" s="6" customFormat="1" ht="39" customHeight="1" x14ac:dyDescent="0.3">
      <c r="B146" s="19"/>
      <c r="C146" s="96" t="s">
        <v>10</v>
      </c>
      <c r="D146" s="96" t="s">
        <v>126</v>
      </c>
      <c r="E146" s="97" t="s">
        <v>186</v>
      </c>
      <c r="F146" s="184" t="s">
        <v>187</v>
      </c>
      <c r="G146" s="185"/>
      <c r="H146" s="185"/>
      <c r="I146" s="185"/>
      <c r="J146" s="98" t="s">
        <v>166</v>
      </c>
      <c r="K146" s="143">
        <v>91.2</v>
      </c>
      <c r="L146" s="186"/>
      <c r="M146" s="185"/>
      <c r="N146" s="186">
        <f>ROUND($L$146*$K$146,3)</f>
        <v>0</v>
      </c>
      <c r="O146" s="185"/>
      <c r="P146" s="185"/>
      <c r="Q146" s="185"/>
      <c r="R146" s="20"/>
      <c r="S146" s="131"/>
      <c r="T146" s="99"/>
      <c r="U146" s="23" t="s">
        <v>39</v>
      </c>
      <c r="V146" s="100">
        <v>0.08</v>
      </c>
      <c r="W146" s="100">
        <f>$V$146*$K$146</f>
        <v>7.2960000000000003</v>
      </c>
      <c r="X146" s="100">
        <v>0</v>
      </c>
      <c r="Y146" s="100">
        <f>$X$146*$K$146</f>
        <v>0</v>
      </c>
      <c r="Z146" s="100">
        <v>0</v>
      </c>
      <c r="AA146" s="101">
        <f>$Z$146*$K$146</f>
        <v>0</v>
      </c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 t="s">
        <v>130</v>
      </c>
      <c r="AS146" s="131"/>
      <c r="AT146" s="131" t="s">
        <v>126</v>
      </c>
      <c r="AU146" s="131" t="s">
        <v>89</v>
      </c>
      <c r="AV146" s="131"/>
      <c r="AW146" s="131"/>
      <c r="AX146" s="131"/>
      <c r="AY146" s="131" t="s">
        <v>125</v>
      </c>
      <c r="AZ146" s="131"/>
      <c r="BA146" s="131"/>
      <c r="BB146" s="131"/>
      <c r="BC146" s="131"/>
      <c r="BD146" s="131"/>
      <c r="BE146" s="102">
        <f>IF($U$146="základní",$N$146,0)</f>
        <v>0</v>
      </c>
      <c r="BF146" s="102">
        <f>IF($U$146="snížená",$N$146,0)</f>
        <v>0</v>
      </c>
      <c r="BG146" s="102">
        <f>IF($U$146="zákl. přenesená",$N$146,0)</f>
        <v>0</v>
      </c>
      <c r="BH146" s="102">
        <f>IF($U$146="sníž. přenesená",$N$146,0)</f>
        <v>0</v>
      </c>
      <c r="BI146" s="102">
        <f>IF($U$146="nulová",$N$146,0)</f>
        <v>0</v>
      </c>
      <c r="BJ146" s="131" t="s">
        <v>20</v>
      </c>
      <c r="BK146" s="103">
        <f>ROUND($L$146*$K$146,3)</f>
        <v>0</v>
      </c>
      <c r="BL146" s="131" t="s">
        <v>130</v>
      </c>
      <c r="BM146" s="131" t="s">
        <v>188</v>
      </c>
    </row>
    <row r="147" spans="2:65" s="6" customFormat="1" ht="27" customHeight="1" x14ac:dyDescent="0.3">
      <c r="B147" s="19"/>
      <c r="C147" s="96" t="s">
        <v>189</v>
      </c>
      <c r="D147" s="96" t="s">
        <v>126</v>
      </c>
      <c r="E147" s="97" t="s">
        <v>190</v>
      </c>
      <c r="F147" s="184" t="s">
        <v>191</v>
      </c>
      <c r="G147" s="185"/>
      <c r="H147" s="185"/>
      <c r="I147" s="185"/>
      <c r="J147" s="98" t="s">
        <v>166</v>
      </c>
      <c r="K147" s="143">
        <v>91.2</v>
      </c>
      <c r="L147" s="186"/>
      <c r="M147" s="185"/>
      <c r="N147" s="186">
        <f>ROUND($L$147*$K$147,3)</f>
        <v>0</v>
      </c>
      <c r="O147" s="185"/>
      <c r="P147" s="185"/>
      <c r="Q147" s="185"/>
      <c r="R147" s="20"/>
      <c r="S147" s="131"/>
      <c r="T147" s="99"/>
      <c r="U147" s="23" t="s">
        <v>39</v>
      </c>
      <c r="V147" s="100">
        <v>1.4E-2</v>
      </c>
      <c r="W147" s="100">
        <f>$V$147*$K$147</f>
        <v>1.2768000000000002</v>
      </c>
      <c r="X147" s="100">
        <v>0</v>
      </c>
      <c r="Y147" s="100">
        <f>$X$147*$K$147</f>
        <v>0</v>
      </c>
      <c r="Z147" s="100">
        <v>0</v>
      </c>
      <c r="AA147" s="101">
        <f>$Z$147*$K$147</f>
        <v>0</v>
      </c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 t="s">
        <v>130</v>
      </c>
      <c r="AS147" s="131"/>
      <c r="AT147" s="131" t="s">
        <v>126</v>
      </c>
      <c r="AU147" s="131" t="s">
        <v>89</v>
      </c>
      <c r="AV147" s="131"/>
      <c r="AW147" s="131"/>
      <c r="AX147" s="131"/>
      <c r="AY147" s="131" t="s">
        <v>125</v>
      </c>
      <c r="AZ147" s="131"/>
      <c r="BA147" s="131"/>
      <c r="BB147" s="131"/>
      <c r="BC147" s="131"/>
      <c r="BD147" s="131"/>
      <c r="BE147" s="102">
        <f>IF($U$147="základní",$N$147,0)</f>
        <v>0</v>
      </c>
      <c r="BF147" s="102">
        <f>IF($U$147="snížená",$N$147,0)</f>
        <v>0</v>
      </c>
      <c r="BG147" s="102">
        <f>IF($U$147="zákl. přenesená",$N$147,0)</f>
        <v>0</v>
      </c>
      <c r="BH147" s="102">
        <f>IF($U$147="sníž. přenesená",$N$147,0)</f>
        <v>0</v>
      </c>
      <c r="BI147" s="102">
        <f>IF($U$147="nulová",$N$147,0)</f>
        <v>0</v>
      </c>
      <c r="BJ147" s="131" t="s">
        <v>20</v>
      </c>
      <c r="BK147" s="103">
        <f>ROUND($L$147*$K$147,3)</f>
        <v>0</v>
      </c>
      <c r="BL147" s="131" t="s">
        <v>130</v>
      </c>
      <c r="BM147" s="131" t="s">
        <v>192</v>
      </c>
    </row>
    <row r="148" spans="2:65" s="6" customFormat="1" ht="15.75" customHeight="1" x14ac:dyDescent="0.3">
      <c r="B148" s="19"/>
      <c r="C148" s="96" t="s">
        <v>193</v>
      </c>
      <c r="D148" s="96" t="s">
        <v>126</v>
      </c>
      <c r="E148" s="97" t="s">
        <v>194</v>
      </c>
      <c r="F148" s="184" t="s">
        <v>195</v>
      </c>
      <c r="G148" s="185"/>
      <c r="H148" s="185"/>
      <c r="I148" s="185"/>
      <c r="J148" s="98" t="s">
        <v>166</v>
      </c>
      <c r="K148" s="143">
        <v>91.2</v>
      </c>
      <c r="L148" s="186"/>
      <c r="M148" s="185"/>
      <c r="N148" s="186">
        <f>ROUND($L$148*$K$148,3)</f>
        <v>0</v>
      </c>
      <c r="O148" s="185"/>
      <c r="P148" s="185"/>
      <c r="Q148" s="185"/>
      <c r="R148" s="20"/>
      <c r="S148" s="131"/>
      <c r="T148" s="99"/>
      <c r="U148" s="23" t="s">
        <v>39</v>
      </c>
      <c r="V148" s="100">
        <v>0.13600000000000001</v>
      </c>
      <c r="W148" s="100">
        <f>$V$148*$K$148</f>
        <v>12.403200000000002</v>
      </c>
      <c r="X148" s="100">
        <v>0</v>
      </c>
      <c r="Y148" s="100">
        <f>$X$148*$K$148</f>
        <v>0</v>
      </c>
      <c r="Z148" s="100">
        <v>0</v>
      </c>
      <c r="AA148" s="101">
        <f>$Z$148*$K$148</f>
        <v>0</v>
      </c>
      <c r="AB148" s="131"/>
      <c r="AC148" s="131"/>
      <c r="AD148" s="131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131"/>
      <c r="AP148" s="131"/>
      <c r="AQ148" s="131"/>
      <c r="AR148" s="131" t="s">
        <v>130</v>
      </c>
      <c r="AS148" s="131"/>
      <c r="AT148" s="131" t="s">
        <v>126</v>
      </c>
      <c r="AU148" s="131" t="s">
        <v>89</v>
      </c>
      <c r="AV148" s="131"/>
      <c r="AW148" s="131"/>
      <c r="AX148" s="131"/>
      <c r="AY148" s="131" t="s">
        <v>125</v>
      </c>
      <c r="AZ148" s="131"/>
      <c r="BA148" s="131"/>
      <c r="BB148" s="131"/>
      <c r="BC148" s="131"/>
      <c r="BD148" s="131"/>
      <c r="BE148" s="102">
        <f>IF($U$148="základní",$N$148,0)</f>
        <v>0</v>
      </c>
      <c r="BF148" s="102">
        <f>IF($U$148="snížená",$N$148,0)</f>
        <v>0</v>
      </c>
      <c r="BG148" s="102">
        <f>IF($U$148="zákl. přenesená",$N$148,0)</f>
        <v>0</v>
      </c>
      <c r="BH148" s="102">
        <f>IF($U$148="sníž. přenesená",$N$148,0)</f>
        <v>0</v>
      </c>
      <c r="BI148" s="102">
        <f>IF($U$148="nulová",$N$148,0)</f>
        <v>0</v>
      </c>
      <c r="BJ148" s="131" t="s">
        <v>20</v>
      </c>
      <c r="BK148" s="103">
        <f>ROUND($L$148*$K$148,3)</f>
        <v>0</v>
      </c>
      <c r="BL148" s="131" t="s">
        <v>130</v>
      </c>
      <c r="BM148" s="131" t="s">
        <v>196</v>
      </c>
    </row>
    <row r="149" spans="2:65" s="6" customFormat="1" ht="27" customHeight="1" x14ac:dyDescent="0.3">
      <c r="B149" s="19"/>
      <c r="C149" s="96" t="s">
        <v>197</v>
      </c>
      <c r="D149" s="96" t="s">
        <v>126</v>
      </c>
      <c r="E149" s="97" t="s">
        <v>198</v>
      </c>
      <c r="F149" s="184" t="s">
        <v>199</v>
      </c>
      <c r="G149" s="185"/>
      <c r="H149" s="185"/>
      <c r="I149" s="185"/>
      <c r="J149" s="98" t="s">
        <v>166</v>
      </c>
      <c r="K149" s="143">
        <v>77</v>
      </c>
      <c r="L149" s="186"/>
      <c r="M149" s="185"/>
      <c r="N149" s="186">
        <f>ROUND($L$149*$K$149,3)</f>
        <v>0</v>
      </c>
      <c r="O149" s="185"/>
      <c r="P149" s="185"/>
      <c r="Q149" s="185"/>
      <c r="R149" s="20"/>
      <c r="S149" s="131"/>
      <c r="T149" s="99"/>
      <c r="U149" s="23" t="s">
        <v>39</v>
      </c>
      <c r="V149" s="100">
        <v>0</v>
      </c>
      <c r="W149" s="100">
        <f>$V$149*$K$149</f>
        <v>0</v>
      </c>
      <c r="X149" s="100">
        <v>0</v>
      </c>
      <c r="Y149" s="100">
        <f>$X$149*$K$149</f>
        <v>0</v>
      </c>
      <c r="Z149" s="100">
        <v>0</v>
      </c>
      <c r="AA149" s="101">
        <f>$Z$149*$K$149</f>
        <v>0</v>
      </c>
      <c r="AB149" s="131"/>
      <c r="AC149" s="131"/>
      <c r="AD149" s="131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1"/>
      <c r="AO149" s="131"/>
      <c r="AP149" s="131"/>
      <c r="AQ149" s="131"/>
      <c r="AR149" s="131" t="s">
        <v>130</v>
      </c>
      <c r="AS149" s="131"/>
      <c r="AT149" s="131" t="s">
        <v>126</v>
      </c>
      <c r="AU149" s="131" t="s">
        <v>89</v>
      </c>
      <c r="AV149" s="131"/>
      <c r="AW149" s="131"/>
      <c r="AX149" s="131"/>
      <c r="AY149" s="131" t="s">
        <v>125</v>
      </c>
      <c r="AZ149" s="131"/>
      <c r="BA149" s="131"/>
      <c r="BB149" s="131"/>
      <c r="BC149" s="131"/>
      <c r="BD149" s="131"/>
      <c r="BE149" s="102">
        <f>IF($U$149="základní",$N$149,0)</f>
        <v>0</v>
      </c>
      <c r="BF149" s="102">
        <f>IF($U$149="snížená",$N$149,0)</f>
        <v>0</v>
      </c>
      <c r="BG149" s="102">
        <f>IF($U$149="zákl. přenesená",$N$149,0)</f>
        <v>0</v>
      </c>
      <c r="BH149" s="102">
        <f>IF($U$149="sníž. přenesená",$N$149,0)</f>
        <v>0</v>
      </c>
      <c r="BI149" s="102">
        <f>IF($U$149="nulová",$N$149,0)</f>
        <v>0</v>
      </c>
      <c r="BJ149" s="131" t="s">
        <v>20</v>
      </c>
      <c r="BK149" s="103">
        <f>ROUND($L$149*$K$149,3)</f>
        <v>0</v>
      </c>
      <c r="BL149" s="131" t="s">
        <v>130</v>
      </c>
      <c r="BM149" s="131" t="s">
        <v>200</v>
      </c>
    </row>
    <row r="150" spans="2:65" s="6" customFormat="1" ht="18.75" customHeight="1" x14ac:dyDescent="0.3">
      <c r="B150" s="104"/>
      <c r="C150" s="131"/>
      <c r="D150" s="131"/>
      <c r="E150" s="145"/>
      <c r="F150" s="194" t="s">
        <v>201</v>
      </c>
      <c r="G150" s="195"/>
      <c r="H150" s="195"/>
      <c r="I150" s="195"/>
      <c r="J150" s="131"/>
      <c r="K150" s="105">
        <v>1122.086</v>
      </c>
      <c r="L150" s="131"/>
      <c r="M150" s="131"/>
      <c r="N150" s="131"/>
      <c r="O150" s="131"/>
      <c r="P150" s="131"/>
      <c r="Q150" s="131"/>
      <c r="R150" s="106"/>
      <c r="S150" s="131"/>
      <c r="T150" s="107"/>
      <c r="U150" s="131"/>
      <c r="V150" s="131"/>
      <c r="W150" s="131"/>
      <c r="X150" s="131"/>
      <c r="Y150" s="131"/>
      <c r="Z150" s="131"/>
      <c r="AA150" s="108"/>
      <c r="AB150" s="131"/>
      <c r="AC150" s="131"/>
      <c r="AD150" s="131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1"/>
      <c r="AO150" s="131"/>
      <c r="AP150" s="131"/>
      <c r="AQ150" s="131"/>
      <c r="AR150" s="131"/>
      <c r="AS150" s="131"/>
      <c r="AT150" s="145" t="s">
        <v>132</v>
      </c>
      <c r="AU150" s="145" t="s">
        <v>89</v>
      </c>
      <c r="AV150" s="145" t="s">
        <v>89</v>
      </c>
      <c r="AW150" s="145" t="s">
        <v>96</v>
      </c>
      <c r="AX150" s="145" t="s">
        <v>20</v>
      </c>
      <c r="AY150" s="145" t="s">
        <v>125</v>
      </c>
      <c r="AZ150" s="131"/>
      <c r="BA150" s="131"/>
      <c r="BB150" s="131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1"/>
      <c r="BM150" s="131"/>
    </row>
    <row r="151" spans="2:65" s="6" customFormat="1" ht="27" customHeight="1" x14ac:dyDescent="0.3">
      <c r="B151" s="19"/>
      <c r="C151" s="96" t="s">
        <v>202</v>
      </c>
      <c r="D151" s="96" t="s">
        <v>126</v>
      </c>
      <c r="E151" s="97" t="s">
        <v>203</v>
      </c>
      <c r="F151" s="184" t="s">
        <v>204</v>
      </c>
      <c r="G151" s="185"/>
      <c r="H151" s="185"/>
      <c r="I151" s="185"/>
      <c r="J151" s="98" t="s">
        <v>166</v>
      </c>
      <c r="K151" s="143">
        <v>12</v>
      </c>
      <c r="L151" s="186"/>
      <c r="M151" s="185"/>
      <c r="N151" s="186">
        <f>ROUND($L$151*$K$151,3)</f>
        <v>0</v>
      </c>
      <c r="O151" s="185"/>
      <c r="P151" s="185"/>
      <c r="Q151" s="185"/>
      <c r="R151" s="20"/>
      <c r="S151" s="131"/>
      <c r="T151" s="99"/>
      <c r="U151" s="23" t="s">
        <v>39</v>
      </c>
      <c r="V151" s="100">
        <v>0</v>
      </c>
      <c r="W151" s="100">
        <f>$V$151*$K$151</f>
        <v>0</v>
      </c>
      <c r="X151" s="100">
        <v>0</v>
      </c>
      <c r="Y151" s="100">
        <f>$X$151*$K$151</f>
        <v>0</v>
      </c>
      <c r="Z151" s="100">
        <v>0</v>
      </c>
      <c r="AA151" s="101">
        <f>$Z$151*$K$151</f>
        <v>0</v>
      </c>
      <c r="AB151" s="131"/>
      <c r="AC151" s="131"/>
      <c r="AD151" s="131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1"/>
      <c r="AO151" s="131"/>
      <c r="AP151" s="131"/>
      <c r="AQ151" s="131"/>
      <c r="AR151" s="131" t="s">
        <v>130</v>
      </c>
      <c r="AS151" s="131"/>
      <c r="AT151" s="131" t="s">
        <v>126</v>
      </c>
      <c r="AU151" s="131" t="s">
        <v>89</v>
      </c>
      <c r="AV151" s="131"/>
      <c r="AW151" s="131"/>
      <c r="AX151" s="131"/>
      <c r="AY151" s="131" t="s">
        <v>125</v>
      </c>
      <c r="AZ151" s="131"/>
      <c r="BA151" s="131"/>
      <c r="BB151" s="131"/>
      <c r="BC151" s="131"/>
      <c r="BD151" s="131"/>
      <c r="BE151" s="102">
        <f>IF($U$151="základní",$N$151,0)</f>
        <v>0</v>
      </c>
      <c r="BF151" s="102">
        <f>IF($U$151="snížená",$N$151,0)</f>
        <v>0</v>
      </c>
      <c r="BG151" s="102">
        <f>IF($U$151="zákl. přenesená",$N$151,0)</f>
        <v>0</v>
      </c>
      <c r="BH151" s="102">
        <f>IF($U$151="sníž. přenesená",$N$151,0)</f>
        <v>0</v>
      </c>
      <c r="BI151" s="102">
        <f>IF($U$151="nulová",$N$151,0)</f>
        <v>0</v>
      </c>
      <c r="BJ151" s="131" t="s">
        <v>20</v>
      </c>
      <c r="BK151" s="103">
        <f>ROUND($L$151*$K$151,3)</f>
        <v>0</v>
      </c>
      <c r="BL151" s="131" t="s">
        <v>130</v>
      </c>
      <c r="BM151" s="131" t="s">
        <v>205</v>
      </c>
    </row>
    <row r="152" spans="2:65" s="87" customFormat="1" ht="30.75" customHeight="1" x14ac:dyDescent="0.3">
      <c r="B152" s="88"/>
      <c r="D152" s="95" t="s">
        <v>101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190">
        <f>$BK$152</f>
        <v>0</v>
      </c>
      <c r="O152" s="189"/>
      <c r="P152" s="189"/>
      <c r="Q152" s="189"/>
      <c r="R152" s="90"/>
      <c r="T152" s="91"/>
      <c r="W152" s="92">
        <f>SUM($W$153:$W$163)</f>
        <v>141.65272000000002</v>
      </c>
      <c r="Y152" s="92">
        <f>SUM($Y$153:$Y$163)</f>
        <v>249.15230999999997</v>
      </c>
      <c r="AA152" s="93">
        <f>SUM($AA$153:$AA$163)</f>
        <v>0</v>
      </c>
      <c r="AR152" s="141" t="s">
        <v>20</v>
      </c>
      <c r="AT152" s="141" t="s">
        <v>73</v>
      </c>
      <c r="AU152" s="141" t="s">
        <v>20</v>
      </c>
      <c r="AY152" s="141" t="s">
        <v>125</v>
      </c>
      <c r="BK152" s="94">
        <f>SUM($BK$153:$BK$163)</f>
        <v>0</v>
      </c>
    </row>
    <row r="153" spans="2:65" s="6" customFormat="1" ht="27" customHeight="1" x14ac:dyDescent="0.3">
      <c r="B153" s="19"/>
      <c r="C153" s="96" t="s">
        <v>206</v>
      </c>
      <c r="D153" s="96" t="s">
        <v>126</v>
      </c>
      <c r="E153" s="97" t="s">
        <v>207</v>
      </c>
      <c r="F153" s="184" t="s">
        <v>208</v>
      </c>
      <c r="G153" s="185"/>
      <c r="H153" s="185"/>
      <c r="I153" s="185"/>
      <c r="J153" s="98" t="s">
        <v>158</v>
      </c>
      <c r="K153" s="143">
        <v>1370</v>
      </c>
      <c r="L153" s="186"/>
      <c r="M153" s="185"/>
      <c r="N153" s="186">
        <f>ROUND($L$153*$K$153,3)</f>
        <v>0</v>
      </c>
      <c r="O153" s="185"/>
      <c r="P153" s="185"/>
      <c r="Q153" s="185"/>
      <c r="R153" s="20"/>
      <c r="S153" s="131"/>
      <c r="T153" s="99"/>
      <c r="U153" s="23" t="s">
        <v>39</v>
      </c>
      <c r="V153" s="100">
        <v>6.6000000000000003E-2</v>
      </c>
      <c r="W153" s="100">
        <f>$V$153*$K$153</f>
        <v>90.42</v>
      </c>
      <c r="X153" s="100">
        <v>0.10373</v>
      </c>
      <c r="Y153" s="100">
        <f>$X$153*$K$153</f>
        <v>142.11010000000002</v>
      </c>
      <c r="Z153" s="100">
        <v>0</v>
      </c>
      <c r="AA153" s="101">
        <f>$Z$153*$K$153</f>
        <v>0</v>
      </c>
      <c r="AB153" s="131"/>
      <c r="AC153" s="131"/>
      <c r="AD153" s="131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1"/>
      <c r="AQ153" s="131"/>
      <c r="AR153" s="131" t="s">
        <v>130</v>
      </c>
      <c r="AS153" s="131"/>
      <c r="AT153" s="131" t="s">
        <v>126</v>
      </c>
      <c r="AU153" s="131" t="s">
        <v>89</v>
      </c>
      <c r="AV153" s="131"/>
      <c r="AW153" s="131"/>
      <c r="AX153" s="131"/>
      <c r="AY153" s="131" t="s">
        <v>125</v>
      </c>
      <c r="AZ153" s="131"/>
      <c r="BA153" s="131"/>
      <c r="BB153" s="131"/>
      <c r="BC153" s="131"/>
      <c r="BD153" s="131"/>
      <c r="BE153" s="102">
        <f>IF($U$153="základní",$N$153,0)</f>
        <v>0</v>
      </c>
      <c r="BF153" s="102">
        <f>IF($U$153="snížená",$N$153,0)</f>
        <v>0</v>
      </c>
      <c r="BG153" s="102">
        <f>IF($U$153="zákl. přenesená",$N$153,0)</f>
        <v>0</v>
      </c>
      <c r="BH153" s="102">
        <f>IF($U$153="sníž. přenesená",$N$153,0)</f>
        <v>0</v>
      </c>
      <c r="BI153" s="102">
        <f>IF($U$153="nulová",$N$153,0)</f>
        <v>0</v>
      </c>
      <c r="BJ153" s="131" t="s">
        <v>20</v>
      </c>
      <c r="BK153" s="103">
        <f>ROUND($L$153*$K$153,3)</f>
        <v>0</v>
      </c>
      <c r="BL153" s="131" t="s">
        <v>130</v>
      </c>
      <c r="BM153" s="131" t="s">
        <v>209</v>
      </c>
    </row>
    <row r="154" spans="2:65" s="6" customFormat="1" ht="18.75" customHeight="1" x14ac:dyDescent="0.3">
      <c r="B154" s="104"/>
      <c r="C154" s="131"/>
      <c r="D154" s="131"/>
      <c r="E154" s="145"/>
      <c r="F154" s="194" t="s">
        <v>390</v>
      </c>
      <c r="G154" s="195"/>
      <c r="H154" s="195"/>
      <c r="I154" s="195"/>
      <c r="J154" s="131"/>
      <c r="K154" s="105">
        <v>1370</v>
      </c>
      <c r="L154" s="131"/>
      <c r="M154" s="131"/>
      <c r="N154" s="131"/>
      <c r="O154" s="131"/>
      <c r="P154" s="131"/>
      <c r="Q154" s="131"/>
      <c r="R154" s="106"/>
      <c r="S154" s="131"/>
      <c r="T154" s="107"/>
      <c r="U154" s="131"/>
      <c r="V154" s="131"/>
      <c r="W154" s="131"/>
      <c r="X154" s="131"/>
      <c r="Y154" s="131"/>
      <c r="Z154" s="131"/>
      <c r="AA154" s="108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45" t="s">
        <v>132</v>
      </c>
      <c r="AU154" s="145" t="s">
        <v>89</v>
      </c>
      <c r="AV154" s="145" t="s">
        <v>89</v>
      </c>
      <c r="AW154" s="145" t="s">
        <v>96</v>
      </c>
      <c r="AX154" s="145" t="s">
        <v>20</v>
      </c>
      <c r="AY154" s="145" t="s">
        <v>125</v>
      </c>
      <c r="AZ154" s="131"/>
      <c r="BA154" s="131"/>
      <c r="BB154" s="131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1"/>
      <c r="BM154" s="131"/>
    </row>
    <row r="155" spans="2:65" s="6" customFormat="1" ht="27" customHeight="1" x14ac:dyDescent="0.3">
      <c r="B155" s="19"/>
      <c r="C155" s="96" t="s">
        <v>9</v>
      </c>
      <c r="D155" s="96" t="s">
        <v>126</v>
      </c>
      <c r="E155" s="97" t="s">
        <v>210</v>
      </c>
      <c r="F155" s="184" t="s">
        <v>211</v>
      </c>
      <c r="G155" s="185"/>
      <c r="H155" s="185"/>
      <c r="I155" s="185"/>
      <c r="J155" s="98" t="s">
        <v>158</v>
      </c>
      <c r="K155" s="211">
        <f>1370+1370*0.25</f>
        <v>1712.5</v>
      </c>
      <c r="L155" s="186"/>
      <c r="M155" s="185"/>
      <c r="N155" s="186">
        <f>ROUND($L$155*$K$155,3)</f>
        <v>0</v>
      </c>
      <c r="O155" s="185"/>
      <c r="P155" s="185"/>
      <c r="Q155" s="185"/>
      <c r="R155" s="20"/>
      <c r="S155" s="131"/>
      <c r="T155" s="99"/>
      <c r="U155" s="23" t="s">
        <v>39</v>
      </c>
      <c r="V155" s="100">
        <v>2E-3</v>
      </c>
      <c r="W155" s="100">
        <f>$V$155*$K$155</f>
        <v>3.4250000000000003</v>
      </c>
      <c r="X155" s="100">
        <v>6.0999999999999997E-4</v>
      </c>
      <c r="Y155" s="100">
        <f>$X$155*$K$155</f>
        <v>1.0446249999999999</v>
      </c>
      <c r="Z155" s="100">
        <v>0</v>
      </c>
      <c r="AA155" s="101">
        <f>$Z$155*$K$155</f>
        <v>0</v>
      </c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 t="s">
        <v>130</v>
      </c>
      <c r="AS155" s="131"/>
      <c r="AT155" s="131" t="s">
        <v>126</v>
      </c>
      <c r="AU155" s="131" t="s">
        <v>89</v>
      </c>
      <c r="AV155" s="131"/>
      <c r="AW155" s="131"/>
      <c r="AX155" s="131"/>
      <c r="AY155" s="131" t="s">
        <v>125</v>
      </c>
      <c r="AZ155" s="131"/>
      <c r="BA155" s="131"/>
      <c r="BB155" s="131"/>
      <c r="BC155" s="131"/>
      <c r="BD155" s="131"/>
      <c r="BE155" s="102">
        <f>IF($U$155="základní",$N$155,0)</f>
        <v>0</v>
      </c>
      <c r="BF155" s="102">
        <f>IF($U$155="snížená",$N$155,0)</f>
        <v>0</v>
      </c>
      <c r="BG155" s="102">
        <f>IF($U$155="zákl. přenesená",$N$155,0)</f>
        <v>0</v>
      </c>
      <c r="BH155" s="102">
        <f>IF($U$155="sníž. přenesená",$N$155,0)</f>
        <v>0</v>
      </c>
      <c r="BI155" s="102">
        <f>IF($U$155="nulová",$N$155,0)</f>
        <v>0</v>
      </c>
      <c r="BJ155" s="131" t="s">
        <v>20</v>
      </c>
      <c r="BK155" s="103">
        <f>ROUND($L$155*$K$155,3)</f>
        <v>0</v>
      </c>
      <c r="BL155" s="131" t="s">
        <v>130</v>
      </c>
      <c r="BM155" s="131" t="s">
        <v>212</v>
      </c>
    </row>
    <row r="156" spans="2:65" s="6" customFormat="1" ht="27" customHeight="1" x14ac:dyDescent="0.3">
      <c r="B156" s="19"/>
      <c r="C156" s="96" t="s">
        <v>213</v>
      </c>
      <c r="D156" s="96" t="s">
        <v>126</v>
      </c>
      <c r="E156" s="97" t="s">
        <v>214</v>
      </c>
      <c r="F156" s="184" t="s">
        <v>215</v>
      </c>
      <c r="G156" s="185"/>
      <c r="H156" s="185"/>
      <c r="I156" s="185"/>
      <c r="J156" s="98" t="s">
        <v>158</v>
      </c>
      <c r="K156" s="143">
        <f>1370*0.25</f>
        <v>342.5</v>
      </c>
      <c r="L156" s="186"/>
      <c r="M156" s="185"/>
      <c r="N156" s="186">
        <f>ROUND($L$156*$K$156,3)</f>
        <v>0</v>
      </c>
      <c r="O156" s="185"/>
      <c r="P156" s="185"/>
      <c r="Q156" s="185"/>
      <c r="R156" s="20"/>
      <c r="S156" s="131"/>
      <c r="T156" s="99"/>
      <c r="U156" s="23" t="s">
        <v>39</v>
      </c>
      <c r="V156" s="100">
        <v>5.6000000000000001E-2</v>
      </c>
      <c r="W156" s="100">
        <f>$V$156*$K$156</f>
        <v>19.18</v>
      </c>
      <c r="X156" s="100">
        <v>0.15826000000000001</v>
      </c>
      <c r="Y156" s="100">
        <f>$X$156*$K$156</f>
        <v>54.204050000000002</v>
      </c>
      <c r="Z156" s="100">
        <v>0</v>
      </c>
      <c r="AA156" s="101">
        <f>$Z$156*$K$156</f>
        <v>0</v>
      </c>
      <c r="AB156" s="131"/>
      <c r="AC156" s="131"/>
      <c r="AD156" s="131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1"/>
      <c r="AO156" s="131"/>
      <c r="AP156" s="131"/>
      <c r="AQ156" s="131"/>
      <c r="AR156" s="131" t="s">
        <v>130</v>
      </c>
      <c r="AS156" s="131"/>
      <c r="AT156" s="131" t="s">
        <v>126</v>
      </c>
      <c r="AU156" s="131" t="s">
        <v>89</v>
      </c>
      <c r="AV156" s="131"/>
      <c r="AW156" s="131"/>
      <c r="AX156" s="131"/>
      <c r="AY156" s="131" t="s">
        <v>125</v>
      </c>
      <c r="AZ156" s="131"/>
      <c r="BA156" s="131"/>
      <c r="BB156" s="131"/>
      <c r="BC156" s="131"/>
      <c r="BD156" s="131"/>
      <c r="BE156" s="102">
        <f>IF($U$156="základní",$N$156,0)</f>
        <v>0</v>
      </c>
      <c r="BF156" s="102">
        <f>IF($U$156="snížená",$N$156,0)</f>
        <v>0</v>
      </c>
      <c r="BG156" s="102">
        <f>IF($U$156="zákl. přenesená",$N$156,0)</f>
        <v>0</v>
      </c>
      <c r="BH156" s="102">
        <f>IF($U$156="sníž. přenesená",$N$156,0)</f>
        <v>0</v>
      </c>
      <c r="BI156" s="102">
        <f>IF($U$156="nulová",$N$156,0)</f>
        <v>0</v>
      </c>
      <c r="BJ156" s="131" t="s">
        <v>20</v>
      </c>
      <c r="BK156" s="103">
        <f>ROUND($L$156*$K$156,3)</f>
        <v>0</v>
      </c>
      <c r="BL156" s="131" t="s">
        <v>130</v>
      </c>
      <c r="BM156" s="131" t="s">
        <v>216</v>
      </c>
    </row>
    <row r="157" spans="2:65" s="6" customFormat="1" ht="27" customHeight="1" x14ac:dyDescent="0.3">
      <c r="B157" s="19"/>
      <c r="C157" s="96" t="s">
        <v>217</v>
      </c>
      <c r="D157" s="96" t="s">
        <v>126</v>
      </c>
      <c r="E157" s="97" t="s">
        <v>218</v>
      </c>
      <c r="F157" s="184" t="s">
        <v>219</v>
      </c>
      <c r="G157" s="185"/>
      <c r="H157" s="185"/>
      <c r="I157" s="185"/>
      <c r="J157" s="98" t="s">
        <v>158</v>
      </c>
      <c r="K157" s="143">
        <v>68.5</v>
      </c>
      <c r="L157" s="186"/>
      <c r="M157" s="185"/>
      <c r="N157" s="186">
        <f>ROUND($L$157*$K$157,3)</f>
        <v>0</v>
      </c>
      <c r="O157" s="185"/>
      <c r="P157" s="185"/>
      <c r="Q157" s="185"/>
      <c r="R157" s="20"/>
      <c r="S157" s="131"/>
      <c r="T157" s="99"/>
      <c r="U157" s="23" t="s">
        <v>39</v>
      </c>
      <c r="V157" s="100">
        <v>4.0000000000000001E-3</v>
      </c>
      <c r="W157" s="100">
        <f>$V$157*$K$157</f>
        <v>0.27400000000000002</v>
      </c>
      <c r="X157" s="100">
        <v>6.0099999999999997E-3</v>
      </c>
      <c r="Y157" s="100">
        <f>$X$157*$K$157</f>
        <v>0.41168499999999997</v>
      </c>
      <c r="Z157" s="100">
        <v>0</v>
      </c>
      <c r="AA157" s="101">
        <f>$Z$157*$K$157</f>
        <v>0</v>
      </c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1"/>
      <c r="AR157" s="131" t="s">
        <v>130</v>
      </c>
      <c r="AS157" s="131"/>
      <c r="AT157" s="131" t="s">
        <v>126</v>
      </c>
      <c r="AU157" s="131" t="s">
        <v>89</v>
      </c>
      <c r="AV157" s="131"/>
      <c r="AW157" s="131"/>
      <c r="AX157" s="131"/>
      <c r="AY157" s="131" t="s">
        <v>125</v>
      </c>
      <c r="AZ157" s="131"/>
      <c r="BA157" s="131"/>
      <c r="BB157" s="131"/>
      <c r="BC157" s="131"/>
      <c r="BD157" s="131"/>
      <c r="BE157" s="102">
        <f>IF($U$157="základní",$N$157,0)</f>
        <v>0</v>
      </c>
      <c r="BF157" s="102">
        <f>IF($U$157="snížená",$N$157,0)</f>
        <v>0</v>
      </c>
      <c r="BG157" s="102">
        <f>IF($U$157="zákl. přenesená",$N$157,0)</f>
        <v>0</v>
      </c>
      <c r="BH157" s="102">
        <f>IF($U$157="sníž. přenesená",$N$157,0)</f>
        <v>0</v>
      </c>
      <c r="BI157" s="102">
        <f>IF($U$157="nulová",$N$157,0)</f>
        <v>0</v>
      </c>
      <c r="BJ157" s="131" t="s">
        <v>20</v>
      </c>
      <c r="BK157" s="103">
        <f>ROUND($L$157*$K$157,3)</f>
        <v>0</v>
      </c>
      <c r="BL157" s="131" t="s">
        <v>130</v>
      </c>
      <c r="BM157" s="131" t="s">
        <v>220</v>
      </c>
    </row>
    <row r="158" spans="2:65" s="6" customFormat="1" ht="27" customHeight="1" x14ac:dyDescent="0.3">
      <c r="B158" s="19"/>
      <c r="C158" s="96" t="s">
        <v>221</v>
      </c>
      <c r="D158" s="96" t="s">
        <v>126</v>
      </c>
      <c r="E158" s="97" t="s">
        <v>222</v>
      </c>
      <c r="F158" s="184" t="s">
        <v>223</v>
      </c>
      <c r="G158" s="185"/>
      <c r="H158" s="185"/>
      <c r="I158" s="185"/>
      <c r="J158" s="98" t="s">
        <v>158</v>
      </c>
      <c r="K158" s="143">
        <v>68.5</v>
      </c>
      <c r="L158" s="186"/>
      <c r="M158" s="185"/>
      <c r="N158" s="186">
        <f>ROUND($L$158*$K$158,3)</f>
        <v>0</v>
      </c>
      <c r="O158" s="185"/>
      <c r="P158" s="185"/>
      <c r="Q158" s="185"/>
      <c r="R158" s="20"/>
      <c r="S158" s="131"/>
      <c r="T158" s="99"/>
      <c r="U158" s="23" t="s">
        <v>39</v>
      </c>
      <c r="V158" s="100">
        <v>2.8000000000000001E-2</v>
      </c>
      <c r="W158" s="100">
        <f>$V$158*$K$158</f>
        <v>1.9180000000000001</v>
      </c>
      <c r="X158" s="100">
        <v>0.37190000000000001</v>
      </c>
      <c r="Y158" s="100">
        <f>$X$158*$K$158</f>
        <v>25.475149999999999</v>
      </c>
      <c r="Z158" s="100">
        <v>0</v>
      </c>
      <c r="AA158" s="101">
        <f>$Z$158*$K$158</f>
        <v>0</v>
      </c>
      <c r="AB158" s="131"/>
      <c r="AC158" s="131"/>
      <c r="AD158" s="131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1"/>
      <c r="AO158" s="131"/>
      <c r="AP158" s="131"/>
      <c r="AQ158" s="131"/>
      <c r="AR158" s="131" t="s">
        <v>130</v>
      </c>
      <c r="AS158" s="131"/>
      <c r="AT158" s="131" t="s">
        <v>126</v>
      </c>
      <c r="AU158" s="131" t="s">
        <v>89</v>
      </c>
      <c r="AV158" s="131"/>
      <c r="AW158" s="131"/>
      <c r="AX158" s="131"/>
      <c r="AY158" s="131" t="s">
        <v>125</v>
      </c>
      <c r="AZ158" s="131"/>
      <c r="BA158" s="131"/>
      <c r="BB158" s="131"/>
      <c r="BC158" s="131"/>
      <c r="BD158" s="131"/>
      <c r="BE158" s="102">
        <f>IF($U$158="základní",$N$158,0)</f>
        <v>0</v>
      </c>
      <c r="BF158" s="102">
        <f>IF($U$158="snížená",$N$158,0)</f>
        <v>0</v>
      </c>
      <c r="BG158" s="102">
        <f>IF($U$158="zákl. přenesená",$N$158,0)</f>
        <v>0</v>
      </c>
      <c r="BH158" s="102">
        <f>IF($U$158="sníž. přenesená",$N$158,0)</f>
        <v>0</v>
      </c>
      <c r="BI158" s="102">
        <f>IF($U$158="nulová",$N$158,0)</f>
        <v>0</v>
      </c>
      <c r="BJ158" s="131" t="s">
        <v>20</v>
      </c>
      <c r="BK158" s="103">
        <f>ROUND($L$158*$K$158,3)</f>
        <v>0</v>
      </c>
      <c r="BL158" s="131" t="s">
        <v>130</v>
      </c>
      <c r="BM158" s="131" t="s">
        <v>224</v>
      </c>
    </row>
    <row r="159" spans="2:65" s="6" customFormat="1" ht="15.75" customHeight="1" x14ac:dyDescent="0.3">
      <c r="B159" s="19"/>
      <c r="C159" s="96" t="s">
        <v>225</v>
      </c>
      <c r="D159" s="96" t="s">
        <v>126</v>
      </c>
      <c r="E159" s="97" t="s">
        <v>226</v>
      </c>
      <c r="F159" s="184" t="s">
        <v>227</v>
      </c>
      <c r="G159" s="185"/>
      <c r="H159" s="185"/>
      <c r="I159" s="185"/>
      <c r="J159" s="98" t="s">
        <v>158</v>
      </c>
      <c r="K159" s="143">
        <v>68.5</v>
      </c>
      <c r="L159" s="186"/>
      <c r="M159" s="185"/>
      <c r="N159" s="186">
        <f>ROUND($L$159*$K$159,3)</f>
        <v>0</v>
      </c>
      <c r="O159" s="185"/>
      <c r="P159" s="185"/>
      <c r="Q159" s="185"/>
      <c r="R159" s="20"/>
      <c r="S159" s="131"/>
      <c r="T159" s="99"/>
      <c r="U159" s="23" t="s">
        <v>39</v>
      </c>
      <c r="V159" s="100">
        <v>2.9000000000000001E-2</v>
      </c>
      <c r="W159" s="100">
        <f>$V$159*$K$159</f>
        <v>1.9865000000000002</v>
      </c>
      <c r="X159" s="100">
        <v>0.378</v>
      </c>
      <c r="Y159" s="100">
        <f>$X$159*$K$159</f>
        <v>25.893000000000001</v>
      </c>
      <c r="Z159" s="100">
        <v>0</v>
      </c>
      <c r="AA159" s="101">
        <f>$Z$159*$K$159</f>
        <v>0</v>
      </c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 t="s">
        <v>130</v>
      </c>
      <c r="AS159" s="131"/>
      <c r="AT159" s="131" t="s">
        <v>126</v>
      </c>
      <c r="AU159" s="131" t="s">
        <v>89</v>
      </c>
      <c r="AV159" s="131"/>
      <c r="AW159" s="131"/>
      <c r="AX159" s="131"/>
      <c r="AY159" s="131" t="s">
        <v>125</v>
      </c>
      <c r="AZ159" s="131"/>
      <c r="BA159" s="131"/>
      <c r="BB159" s="131"/>
      <c r="BC159" s="131"/>
      <c r="BD159" s="131"/>
      <c r="BE159" s="102">
        <f>IF($U$159="základní",$N$159,0)</f>
        <v>0</v>
      </c>
      <c r="BF159" s="102">
        <f>IF($U$159="snížená",$N$159,0)</f>
        <v>0</v>
      </c>
      <c r="BG159" s="102">
        <f>IF($U$159="zákl. přenesená",$N$159,0)</f>
        <v>0</v>
      </c>
      <c r="BH159" s="102">
        <f>IF($U$159="sníž. přenesená",$N$159,0)</f>
        <v>0</v>
      </c>
      <c r="BI159" s="102">
        <f>IF($U$159="nulová",$N$159,0)</f>
        <v>0</v>
      </c>
      <c r="BJ159" s="131" t="s">
        <v>20</v>
      </c>
      <c r="BK159" s="103">
        <f>ROUND($L$159*$K$159,3)</f>
        <v>0</v>
      </c>
      <c r="BL159" s="131" t="s">
        <v>130</v>
      </c>
      <c r="BM159" s="131" t="s">
        <v>228</v>
      </c>
    </row>
    <row r="160" spans="2:65" s="6" customFormat="1" ht="15.75" customHeight="1" x14ac:dyDescent="0.3">
      <c r="B160" s="19"/>
      <c r="C160" s="96" t="s">
        <v>229</v>
      </c>
      <c r="D160" s="96" t="s">
        <v>126</v>
      </c>
      <c r="E160" s="97" t="s">
        <v>230</v>
      </c>
      <c r="F160" s="184" t="s">
        <v>231</v>
      </c>
      <c r="G160" s="185"/>
      <c r="H160" s="185"/>
      <c r="I160" s="185"/>
      <c r="J160" s="98" t="s">
        <v>158</v>
      </c>
      <c r="K160" s="143">
        <v>68.5</v>
      </c>
      <c r="L160" s="186"/>
      <c r="M160" s="185"/>
      <c r="N160" s="186">
        <f>ROUND($L$160*$K$160,3)</f>
        <v>0</v>
      </c>
      <c r="O160" s="185"/>
      <c r="P160" s="185"/>
      <c r="Q160" s="185"/>
      <c r="R160" s="20"/>
      <c r="S160" s="131"/>
      <c r="T160" s="99"/>
      <c r="U160" s="23" t="s">
        <v>39</v>
      </c>
      <c r="V160" s="100">
        <v>3.5000000000000003E-2</v>
      </c>
      <c r="W160" s="100">
        <f>$V$160*$K$160</f>
        <v>2.3975000000000004</v>
      </c>
      <c r="X160" s="100">
        <v>0</v>
      </c>
      <c r="Y160" s="100">
        <f>$X$160*$K$160</f>
        <v>0</v>
      </c>
      <c r="Z160" s="100">
        <v>0</v>
      </c>
      <c r="AA160" s="101">
        <f>$Z$160*$K$160</f>
        <v>0</v>
      </c>
      <c r="AB160" s="131"/>
      <c r="AC160" s="131"/>
      <c r="AD160" s="131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1"/>
      <c r="AO160" s="131"/>
      <c r="AP160" s="131"/>
      <c r="AQ160" s="131"/>
      <c r="AR160" s="131" t="s">
        <v>130</v>
      </c>
      <c r="AS160" s="131"/>
      <c r="AT160" s="131" t="s">
        <v>126</v>
      </c>
      <c r="AU160" s="131" t="s">
        <v>89</v>
      </c>
      <c r="AV160" s="131"/>
      <c r="AW160" s="131"/>
      <c r="AX160" s="131"/>
      <c r="AY160" s="131" t="s">
        <v>125</v>
      </c>
      <c r="AZ160" s="131"/>
      <c r="BA160" s="131"/>
      <c r="BB160" s="131"/>
      <c r="BC160" s="131"/>
      <c r="BD160" s="131"/>
      <c r="BE160" s="102">
        <f>IF($U$160="základní",$N$160,0)</f>
        <v>0</v>
      </c>
      <c r="BF160" s="102">
        <f>IF($U$160="snížená",$N$160,0)</f>
        <v>0</v>
      </c>
      <c r="BG160" s="102">
        <f>IF($U$160="zákl. přenesená",$N$160,0)</f>
        <v>0</v>
      </c>
      <c r="BH160" s="102">
        <f>IF($U$160="sníž. přenesená",$N$160,0)</f>
        <v>0</v>
      </c>
      <c r="BI160" s="102">
        <f>IF($U$160="nulová",$N$160,0)</f>
        <v>0</v>
      </c>
      <c r="BJ160" s="131" t="s">
        <v>20</v>
      </c>
      <c r="BK160" s="103">
        <f>ROUND($L$160*$K$160,3)</f>
        <v>0</v>
      </c>
      <c r="BL160" s="131" t="s">
        <v>130</v>
      </c>
      <c r="BM160" s="131" t="s">
        <v>232</v>
      </c>
    </row>
    <row r="161" spans="2:65" s="6" customFormat="1" ht="27" customHeight="1" x14ac:dyDescent="0.3">
      <c r="B161" s="19"/>
      <c r="C161" s="96" t="s">
        <v>233</v>
      </c>
      <c r="D161" s="96" t="s">
        <v>126</v>
      </c>
      <c r="E161" s="97" t="s">
        <v>234</v>
      </c>
      <c r="F161" s="184" t="s">
        <v>235</v>
      </c>
      <c r="G161" s="185"/>
      <c r="H161" s="185"/>
      <c r="I161" s="185"/>
      <c r="J161" s="98" t="s">
        <v>158</v>
      </c>
      <c r="K161" s="143">
        <v>68.5</v>
      </c>
      <c r="L161" s="186"/>
      <c r="M161" s="185"/>
      <c r="N161" s="186">
        <f>ROUND($L$161*$K$161,3)</f>
        <v>0</v>
      </c>
      <c r="O161" s="185"/>
      <c r="P161" s="185"/>
      <c r="Q161" s="185"/>
      <c r="R161" s="20"/>
      <c r="S161" s="131"/>
      <c r="T161" s="99"/>
      <c r="U161" s="23" t="s">
        <v>39</v>
      </c>
      <c r="V161" s="100">
        <v>5.8000000000000003E-2</v>
      </c>
      <c r="W161" s="100">
        <f>$V$161*$K$161</f>
        <v>3.9730000000000003</v>
      </c>
      <c r="X161" s="100">
        <v>1E-4</v>
      </c>
      <c r="Y161" s="100">
        <f>$X$161*$K$161</f>
        <v>6.8500000000000002E-3</v>
      </c>
      <c r="Z161" s="100">
        <v>0</v>
      </c>
      <c r="AA161" s="101">
        <f>$Z$161*$K$161</f>
        <v>0</v>
      </c>
      <c r="AB161" s="131"/>
      <c r="AC161" s="131"/>
      <c r="AD161" s="131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1"/>
      <c r="AO161" s="131"/>
      <c r="AP161" s="131"/>
      <c r="AQ161" s="131"/>
      <c r="AR161" s="131" t="s">
        <v>130</v>
      </c>
      <c r="AS161" s="131"/>
      <c r="AT161" s="131" t="s">
        <v>126</v>
      </c>
      <c r="AU161" s="131" t="s">
        <v>89</v>
      </c>
      <c r="AV161" s="131"/>
      <c r="AW161" s="131"/>
      <c r="AX161" s="131"/>
      <c r="AY161" s="131" t="s">
        <v>125</v>
      </c>
      <c r="AZ161" s="131"/>
      <c r="BA161" s="131"/>
      <c r="BB161" s="131"/>
      <c r="BC161" s="131"/>
      <c r="BD161" s="131"/>
      <c r="BE161" s="102">
        <f>IF($U$161="základní",$N$161,0)</f>
        <v>0</v>
      </c>
      <c r="BF161" s="102">
        <f>IF($U$161="snížená",$N$161,0)</f>
        <v>0</v>
      </c>
      <c r="BG161" s="102">
        <f>IF($U$161="zákl. přenesená",$N$161,0)</f>
        <v>0</v>
      </c>
      <c r="BH161" s="102">
        <f>IF($U$161="sníž. přenesená",$N$161,0)</f>
        <v>0</v>
      </c>
      <c r="BI161" s="102">
        <f>IF($U$161="nulová",$N$161,0)</f>
        <v>0</v>
      </c>
      <c r="BJ161" s="131" t="s">
        <v>20</v>
      </c>
      <c r="BK161" s="103">
        <f>ROUND($L$161*$K$161,3)</f>
        <v>0</v>
      </c>
      <c r="BL161" s="131" t="s">
        <v>130</v>
      </c>
      <c r="BM161" s="131" t="s">
        <v>236</v>
      </c>
    </row>
    <row r="162" spans="2:65" s="6" customFormat="1" ht="27" customHeight="1" x14ac:dyDescent="0.3">
      <c r="B162" s="19"/>
      <c r="C162" s="119" t="s">
        <v>237</v>
      </c>
      <c r="D162" s="119" t="s">
        <v>238</v>
      </c>
      <c r="E162" s="120" t="s">
        <v>239</v>
      </c>
      <c r="F162" s="191" t="s">
        <v>240</v>
      </c>
      <c r="G162" s="192"/>
      <c r="H162" s="192"/>
      <c r="I162" s="192"/>
      <c r="J162" s="121" t="s">
        <v>158</v>
      </c>
      <c r="K162" s="144">
        <v>68.5</v>
      </c>
      <c r="L162" s="193"/>
      <c r="M162" s="192"/>
      <c r="N162" s="193">
        <f>ROUND($L$162*$K$162,3)</f>
        <v>0</v>
      </c>
      <c r="O162" s="185"/>
      <c r="P162" s="185"/>
      <c r="Q162" s="185"/>
      <c r="R162" s="20"/>
      <c r="S162" s="131"/>
      <c r="T162" s="99"/>
      <c r="U162" s="23" t="s">
        <v>39</v>
      </c>
      <c r="V162" s="100">
        <v>0</v>
      </c>
      <c r="W162" s="100">
        <f>$V$162*$K$162</f>
        <v>0</v>
      </c>
      <c r="X162" s="100">
        <v>1E-4</v>
      </c>
      <c r="Y162" s="100">
        <f>$X$162*$K$162</f>
        <v>6.8500000000000002E-3</v>
      </c>
      <c r="Z162" s="100">
        <v>0</v>
      </c>
      <c r="AA162" s="101">
        <f>$Z$162*$K$162</f>
        <v>0</v>
      </c>
      <c r="AB162" s="131"/>
      <c r="AC162" s="131"/>
      <c r="AD162" s="131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1"/>
      <c r="AO162" s="131"/>
      <c r="AP162" s="131"/>
      <c r="AQ162" s="131"/>
      <c r="AR162" s="131" t="s">
        <v>155</v>
      </c>
      <c r="AS162" s="131"/>
      <c r="AT162" s="131" t="s">
        <v>238</v>
      </c>
      <c r="AU162" s="131" t="s">
        <v>89</v>
      </c>
      <c r="AV162" s="131"/>
      <c r="AW162" s="131"/>
      <c r="AX162" s="131"/>
      <c r="AY162" s="131" t="s">
        <v>125</v>
      </c>
      <c r="AZ162" s="131"/>
      <c r="BA162" s="131"/>
      <c r="BB162" s="131"/>
      <c r="BC162" s="131"/>
      <c r="BD162" s="131"/>
      <c r="BE162" s="102">
        <f>IF($U$162="základní",$N$162,0)</f>
        <v>0</v>
      </c>
      <c r="BF162" s="102">
        <f>IF($U$162="snížená",$N$162,0)</f>
        <v>0</v>
      </c>
      <c r="BG162" s="102">
        <f>IF($U$162="zákl. přenesená",$N$162,0)</f>
        <v>0</v>
      </c>
      <c r="BH162" s="102">
        <f>IF($U$162="sníž. přenesená",$N$162,0)</f>
        <v>0</v>
      </c>
      <c r="BI162" s="102">
        <f>IF($U$162="nulová",$N$162,0)</f>
        <v>0</v>
      </c>
      <c r="BJ162" s="131" t="s">
        <v>20</v>
      </c>
      <c r="BK162" s="103">
        <f>ROUND($L$162*$K$162,3)</f>
        <v>0</v>
      </c>
      <c r="BL162" s="131" t="s">
        <v>130</v>
      </c>
      <c r="BM162" s="131" t="s">
        <v>241</v>
      </c>
    </row>
    <row r="163" spans="2:65" s="6" customFormat="1" ht="39" customHeight="1" x14ac:dyDescent="0.3">
      <c r="B163" s="19"/>
      <c r="C163" s="96" t="s">
        <v>181</v>
      </c>
      <c r="D163" s="96" t="s">
        <v>126</v>
      </c>
      <c r="E163" s="97" t="s">
        <v>164</v>
      </c>
      <c r="F163" s="184" t="s">
        <v>165</v>
      </c>
      <c r="G163" s="185"/>
      <c r="H163" s="185"/>
      <c r="I163" s="185"/>
      <c r="J163" s="98" t="s">
        <v>166</v>
      </c>
      <c r="K163" s="143">
        <f>1712*0.1*1.6</f>
        <v>273.92</v>
      </c>
      <c r="L163" s="186"/>
      <c r="M163" s="185"/>
      <c r="N163" s="186">
        <f>ROUND($L$163*$K$163,3)</f>
        <v>0</v>
      </c>
      <c r="O163" s="185"/>
      <c r="P163" s="185"/>
      <c r="Q163" s="185"/>
      <c r="R163" s="20"/>
      <c r="S163" s="131"/>
      <c r="T163" s="99"/>
      <c r="U163" s="23" t="s">
        <v>39</v>
      </c>
      <c r="V163" s="100">
        <v>6.6000000000000003E-2</v>
      </c>
      <c r="W163" s="100">
        <f>$V$163*$K$163</f>
        <v>18.078720000000001</v>
      </c>
      <c r="X163" s="100">
        <v>0</v>
      </c>
      <c r="Y163" s="100">
        <f>$X$163*$K$163</f>
        <v>0</v>
      </c>
      <c r="Z163" s="100">
        <v>0</v>
      </c>
      <c r="AA163" s="101">
        <f>$Z$163*$K$163</f>
        <v>0</v>
      </c>
      <c r="AB163" s="131"/>
      <c r="AC163" s="131"/>
      <c r="AD163" s="131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1"/>
      <c r="AO163" s="131"/>
      <c r="AP163" s="131"/>
      <c r="AQ163" s="131"/>
      <c r="AR163" s="131" t="s">
        <v>130</v>
      </c>
      <c r="AS163" s="131"/>
      <c r="AT163" s="131" t="s">
        <v>126</v>
      </c>
      <c r="AU163" s="131" t="s">
        <v>89</v>
      </c>
      <c r="AV163" s="131"/>
      <c r="AW163" s="131"/>
      <c r="AX163" s="131"/>
      <c r="AY163" s="131" t="s">
        <v>125</v>
      </c>
      <c r="AZ163" s="131"/>
      <c r="BA163" s="131"/>
      <c r="BB163" s="131"/>
      <c r="BC163" s="131"/>
      <c r="BD163" s="131"/>
      <c r="BE163" s="102">
        <f>IF($U$163="základní",$N$163,0)</f>
        <v>0</v>
      </c>
      <c r="BF163" s="102">
        <f>IF($U$163="snížená",$N$163,0)</f>
        <v>0</v>
      </c>
      <c r="BG163" s="102">
        <f>IF($U$163="zákl. přenesená",$N$163,0)</f>
        <v>0</v>
      </c>
      <c r="BH163" s="102">
        <f>IF($U$163="sníž. přenesená",$N$163,0)</f>
        <v>0</v>
      </c>
      <c r="BI163" s="102">
        <f>IF($U$163="nulová",$N$163,0)</f>
        <v>0</v>
      </c>
      <c r="BJ163" s="131" t="s">
        <v>20</v>
      </c>
      <c r="BK163" s="103">
        <f>ROUND($L$163*$K$163,3)</f>
        <v>0</v>
      </c>
      <c r="BL163" s="131" t="s">
        <v>130</v>
      </c>
      <c r="BM163" s="131" t="s">
        <v>242</v>
      </c>
    </row>
    <row r="164" spans="2:65" s="87" customFormat="1" ht="30.75" customHeight="1" x14ac:dyDescent="0.3">
      <c r="B164" s="88"/>
      <c r="D164" s="95" t="s">
        <v>391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190">
        <f>$BK$164</f>
        <v>0</v>
      </c>
      <c r="O164" s="189"/>
      <c r="P164" s="189"/>
      <c r="Q164" s="189"/>
      <c r="R164" s="90"/>
      <c r="T164" s="91"/>
      <c r="W164" s="92">
        <f>SUM($W$165:$W$168)</f>
        <v>97.213272000000003</v>
      </c>
      <c r="Y164" s="92">
        <f>SUM($Y$165:$Y$168)</f>
        <v>51.660240000000002</v>
      </c>
      <c r="AA164" s="93">
        <f>SUM($AA$165:$AA$168)</f>
        <v>0</v>
      </c>
      <c r="AR164" s="141" t="s">
        <v>20</v>
      </c>
      <c r="AT164" s="141" t="s">
        <v>73</v>
      </c>
      <c r="AU164" s="141" t="s">
        <v>20</v>
      </c>
      <c r="AY164" s="141" t="s">
        <v>125</v>
      </c>
      <c r="BK164" s="94">
        <f>SUM($BK$165:$BK$168)</f>
        <v>0</v>
      </c>
    </row>
    <row r="165" spans="2:65" s="6" customFormat="1" ht="39" customHeight="1" x14ac:dyDescent="0.3">
      <c r="B165" s="19"/>
      <c r="C165" s="96" t="s">
        <v>243</v>
      </c>
      <c r="D165" s="96" t="s">
        <v>126</v>
      </c>
      <c r="E165" s="97" t="s">
        <v>244</v>
      </c>
      <c r="F165" s="184" t="s">
        <v>245</v>
      </c>
      <c r="G165" s="185"/>
      <c r="H165" s="185"/>
      <c r="I165" s="185"/>
      <c r="J165" s="98" t="s">
        <v>179</v>
      </c>
      <c r="K165" s="143">
        <f>38*6</f>
        <v>228</v>
      </c>
      <c r="L165" s="186"/>
      <c r="M165" s="185"/>
      <c r="N165" s="186">
        <f>ROUND($L$165*$K$165,3)</f>
        <v>0</v>
      </c>
      <c r="O165" s="185"/>
      <c r="P165" s="185"/>
      <c r="Q165" s="185"/>
      <c r="R165" s="20"/>
      <c r="S165" s="131"/>
      <c r="T165" s="99"/>
      <c r="U165" s="23" t="s">
        <v>39</v>
      </c>
      <c r="V165" s="100">
        <v>0.27100000000000002</v>
      </c>
      <c r="W165" s="100">
        <f>$V$165*$K$165</f>
        <v>61.788000000000004</v>
      </c>
      <c r="X165" s="100">
        <v>0.16858000000000001</v>
      </c>
      <c r="Y165" s="100">
        <f>$X$165*$K$165</f>
        <v>38.436240000000005</v>
      </c>
      <c r="Z165" s="100">
        <v>0</v>
      </c>
      <c r="AA165" s="101">
        <f>$Z$165*$K$165</f>
        <v>0</v>
      </c>
      <c r="AB165" s="131"/>
      <c r="AC165" s="131"/>
      <c r="AD165" s="131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1"/>
      <c r="AO165" s="131"/>
      <c r="AP165" s="131"/>
      <c r="AQ165" s="131"/>
      <c r="AR165" s="131" t="s">
        <v>130</v>
      </c>
      <c r="AS165" s="131"/>
      <c r="AT165" s="131" t="s">
        <v>126</v>
      </c>
      <c r="AU165" s="131" t="s">
        <v>89</v>
      </c>
      <c r="AV165" s="131"/>
      <c r="AW165" s="131"/>
      <c r="AX165" s="131"/>
      <c r="AY165" s="131" t="s">
        <v>125</v>
      </c>
      <c r="AZ165" s="131"/>
      <c r="BA165" s="131"/>
      <c r="BB165" s="131"/>
      <c r="BC165" s="131"/>
      <c r="BD165" s="131"/>
      <c r="BE165" s="102">
        <f>IF($U$165="základní",$N$165,0)</f>
        <v>0</v>
      </c>
      <c r="BF165" s="102">
        <f>IF($U$165="snížená",$N$165,0)</f>
        <v>0</v>
      </c>
      <c r="BG165" s="102">
        <f>IF($U$165="zákl. přenesená",$N$165,0)</f>
        <v>0</v>
      </c>
      <c r="BH165" s="102">
        <f>IF($U$165="sníž. přenesená",$N$165,0)</f>
        <v>0</v>
      </c>
      <c r="BI165" s="102">
        <f>IF($U$165="nulová",$N$165,0)</f>
        <v>0</v>
      </c>
      <c r="BJ165" s="131" t="s">
        <v>20</v>
      </c>
      <c r="BK165" s="103">
        <f>ROUND($L$165*$K$165,3)</f>
        <v>0</v>
      </c>
      <c r="BL165" s="131" t="s">
        <v>130</v>
      </c>
      <c r="BM165" s="131" t="s">
        <v>246</v>
      </c>
    </row>
    <row r="166" spans="2:65" s="6" customFormat="1" ht="27" customHeight="1" x14ac:dyDescent="0.3">
      <c r="B166" s="19"/>
      <c r="C166" s="119" t="s">
        <v>247</v>
      </c>
      <c r="D166" s="119" t="s">
        <v>238</v>
      </c>
      <c r="E166" s="120" t="s">
        <v>248</v>
      </c>
      <c r="F166" s="191" t="s">
        <v>392</v>
      </c>
      <c r="G166" s="192"/>
      <c r="H166" s="192"/>
      <c r="I166" s="192"/>
      <c r="J166" s="121" t="s">
        <v>249</v>
      </c>
      <c r="K166" s="144">
        <v>228</v>
      </c>
      <c r="L166" s="193"/>
      <c r="M166" s="192"/>
      <c r="N166" s="193">
        <f>ROUND($L$166*$K$166,3)</f>
        <v>0</v>
      </c>
      <c r="O166" s="185"/>
      <c r="P166" s="185"/>
      <c r="Q166" s="185"/>
      <c r="R166" s="20"/>
      <c r="S166" s="131"/>
      <c r="T166" s="99"/>
      <c r="U166" s="23" t="s">
        <v>39</v>
      </c>
      <c r="V166" s="100">
        <v>0</v>
      </c>
      <c r="W166" s="100">
        <f>$V$166*$K$166</f>
        <v>0</v>
      </c>
      <c r="X166" s="100">
        <v>5.8000000000000003E-2</v>
      </c>
      <c r="Y166" s="100">
        <f>$X$166*$K$166</f>
        <v>13.224</v>
      </c>
      <c r="Z166" s="100">
        <v>0</v>
      </c>
      <c r="AA166" s="101">
        <f>$Z$166*$K$166</f>
        <v>0</v>
      </c>
      <c r="AB166" s="131"/>
      <c r="AC166" s="131"/>
      <c r="AD166" s="131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1"/>
      <c r="AO166" s="131"/>
      <c r="AP166" s="131"/>
      <c r="AQ166" s="131"/>
      <c r="AR166" s="131" t="s">
        <v>155</v>
      </c>
      <c r="AS166" s="131"/>
      <c r="AT166" s="131" t="s">
        <v>238</v>
      </c>
      <c r="AU166" s="131" t="s">
        <v>89</v>
      </c>
      <c r="AV166" s="131"/>
      <c r="AW166" s="131"/>
      <c r="AX166" s="131"/>
      <c r="AY166" s="131" t="s">
        <v>125</v>
      </c>
      <c r="AZ166" s="131"/>
      <c r="BA166" s="131"/>
      <c r="BB166" s="131"/>
      <c r="BC166" s="131"/>
      <c r="BD166" s="131"/>
      <c r="BE166" s="102">
        <f>IF($U$166="základní",$N$166,0)</f>
        <v>0</v>
      </c>
      <c r="BF166" s="102">
        <f>IF($U$166="snížená",$N$166,0)</f>
        <v>0</v>
      </c>
      <c r="BG166" s="102">
        <f>IF($U$166="zákl. přenesená",$N$166,0)</f>
        <v>0</v>
      </c>
      <c r="BH166" s="102">
        <f>IF($U$166="sníž. přenesená",$N$166,0)</f>
        <v>0</v>
      </c>
      <c r="BI166" s="102">
        <f>IF($U$166="nulová",$N$166,0)</f>
        <v>0</v>
      </c>
      <c r="BJ166" s="131" t="s">
        <v>20</v>
      </c>
      <c r="BK166" s="103">
        <f>ROUND($L$166*$K$166,3)</f>
        <v>0</v>
      </c>
      <c r="BL166" s="131" t="s">
        <v>130</v>
      </c>
      <c r="BM166" s="131" t="s">
        <v>250</v>
      </c>
    </row>
    <row r="167" spans="2:65" s="6" customFormat="1" ht="27" customHeight="1" x14ac:dyDescent="0.3">
      <c r="B167" s="19"/>
      <c r="C167" s="96" t="s">
        <v>251</v>
      </c>
      <c r="D167" s="96" t="s">
        <v>126</v>
      </c>
      <c r="E167" s="97" t="s">
        <v>252</v>
      </c>
      <c r="F167" s="184" t="s">
        <v>253</v>
      </c>
      <c r="G167" s="185"/>
      <c r="H167" s="185"/>
      <c r="I167" s="185"/>
      <c r="J167" s="98" t="s">
        <v>179</v>
      </c>
      <c r="K167" s="143">
        <v>228</v>
      </c>
      <c r="L167" s="186"/>
      <c r="M167" s="185"/>
      <c r="N167" s="186">
        <f>ROUND($L$167*$K$167,3)</f>
        <v>0</v>
      </c>
      <c r="O167" s="185"/>
      <c r="P167" s="185"/>
      <c r="Q167" s="185"/>
      <c r="R167" s="20"/>
      <c r="S167" s="131"/>
      <c r="T167" s="99"/>
      <c r="U167" s="23" t="s">
        <v>39</v>
      </c>
      <c r="V167" s="100">
        <v>6.7000000000000004E-2</v>
      </c>
      <c r="W167" s="100">
        <f>$V$167*$K$167</f>
        <v>15.276000000000002</v>
      </c>
      <c r="X167" s="100">
        <v>0</v>
      </c>
      <c r="Y167" s="100">
        <f>$X$167*$K$167</f>
        <v>0</v>
      </c>
      <c r="Z167" s="100">
        <v>0</v>
      </c>
      <c r="AA167" s="101">
        <f>$Z$167*$K$167</f>
        <v>0</v>
      </c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 t="s">
        <v>130</v>
      </c>
      <c r="AS167" s="131"/>
      <c r="AT167" s="131" t="s">
        <v>126</v>
      </c>
      <c r="AU167" s="131" t="s">
        <v>89</v>
      </c>
      <c r="AV167" s="131"/>
      <c r="AW167" s="131"/>
      <c r="AX167" s="131"/>
      <c r="AY167" s="131" t="s">
        <v>125</v>
      </c>
      <c r="AZ167" s="131"/>
      <c r="BA167" s="131"/>
      <c r="BB167" s="131"/>
      <c r="BC167" s="131"/>
      <c r="BD167" s="131"/>
      <c r="BE167" s="102">
        <f>IF($U$167="základní",$N$167,0)</f>
        <v>0</v>
      </c>
      <c r="BF167" s="102">
        <f>IF($U$167="snížená",$N$167,0)</f>
        <v>0</v>
      </c>
      <c r="BG167" s="102">
        <f>IF($U$167="zákl. přenesená",$N$167,0)</f>
        <v>0</v>
      </c>
      <c r="BH167" s="102">
        <f>IF($U$167="sníž. přenesená",$N$167,0)</f>
        <v>0</v>
      </c>
      <c r="BI167" s="102">
        <f>IF($U$167="nulová",$N$167,0)</f>
        <v>0</v>
      </c>
      <c r="BJ167" s="131" t="s">
        <v>20</v>
      </c>
      <c r="BK167" s="103">
        <f>ROUND($L$167*$K$167,3)</f>
        <v>0</v>
      </c>
      <c r="BL167" s="131" t="s">
        <v>130</v>
      </c>
      <c r="BM167" s="131" t="s">
        <v>254</v>
      </c>
    </row>
    <row r="168" spans="2:65" s="6" customFormat="1" ht="27" customHeight="1" x14ac:dyDescent="0.3">
      <c r="B168" s="19"/>
      <c r="C168" s="96" t="s">
        <v>255</v>
      </c>
      <c r="D168" s="96" t="s">
        <v>126</v>
      </c>
      <c r="E168" s="97" t="s">
        <v>256</v>
      </c>
      <c r="F168" s="184" t="s">
        <v>257</v>
      </c>
      <c r="G168" s="185"/>
      <c r="H168" s="185"/>
      <c r="I168" s="185"/>
      <c r="J168" s="98" t="s">
        <v>166</v>
      </c>
      <c r="K168" s="143">
        <f>3.399*228/15</f>
        <v>51.6648</v>
      </c>
      <c r="L168" s="186"/>
      <c r="M168" s="185"/>
      <c r="N168" s="186">
        <f>ROUND($L$168*$K$168,3)</f>
        <v>0</v>
      </c>
      <c r="O168" s="185"/>
      <c r="P168" s="185"/>
      <c r="Q168" s="185"/>
      <c r="R168" s="20"/>
      <c r="S168" s="131"/>
      <c r="T168" s="99"/>
      <c r="U168" s="23" t="s">
        <v>39</v>
      </c>
      <c r="V168" s="100">
        <v>0.39</v>
      </c>
      <c r="W168" s="100">
        <f>$V$168*$K$168</f>
        <v>20.149272</v>
      </c>
      <c r="X168" s="100">
        <v>0</v>
      </c>
      <c r="Y168" s="100">
        <f>$X$168*$K$168</f>
        <v>0</v>
      </c>
      <c r="Z168" s="100">
        <v>0</v>
      </c>
      <c r="AA168" s="101">
        <f>$Z$168*$K$168</f>
        <v>0</v>
      </c>
      <c r="AB168" s="131"/>
      <c r="AC168" s="131"/>
      <c r="AD168" s="131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1"/>
      <c r="AO168" s="131"/>
      <c r="AP168" s="131"/>
      <c r="AQ168" s="131"/>
      <c r="AR168" s="131" t="s">
        <v>130</v>
      </c>
      <c r="AS168" s="131"/>
      <c r="AT168" s="131" t="s">
        <v>126</v>
      </c>
      <c r="AU168" s="131" t="s">
        <v>89</v>
      </c>
      <c r="AV168" s="131"/>
      <c r="AW168" s="131"/>
      <c r="AX168" s="131"/>
      <c r="AY168" s="131" t="s">
        <v>125</v>
      </c>
      <c r="AZ168" s="131"/>
      <c r="BA168" s="131"/>
      <c r="BB168" s="131"/>
      <c r="BC168" s="131"/>
      <c r="BD168" s="131"/>
      <c r="BE168" s="102">
        <f>IF($U$168="základní",$N$168,0)</f>
        <v>0</v>
      </c>
      <c r="BF168" s="102">
        <f>IF($U$168="snížená",$N$168,0)</f>
        <v>0</v>
      </c>
      <c r="BG168" s="102">
        <f>IF($U$168="zákl. přenesená",$N$168,0)</f>
        <v>0</v>
      </c>
      <c r="BH168" s="102">
        <f>IF($U$168="sníž. přenesená",$N$168,0)</f>
        <v>0</v>
      </c>
      <c r="BI168" s="102">
        <f>IF($U$168="nulová",$N$168,0)</f>
        <v>0</v>
      </c>
      <c r="BJ168" s="131" t="s">
        <v>20</v>
      </c>
      <c r="BK168" s="103">
        <f>ROUND($L$168*$K$168,3)</f>
        <v>0</v>
      </c>
      <c r="BL168" s="131" t="s">
        <v>130</v>
      </c>
      <c r="BM168" s="131" t="s">
        <v>258</v>
      </c>
    </row>
    <row r="169" spans="2:65" s="87" customFormat="1" ht="30.75" customHeight="1" x14ac:dyDescent="0.3">
      <c r="B169" s="88"/>
      <c r="D169" s="95" t="s">
        <v>103</v>
      </c>
      <c r="E169" s="95"/>
      <c r="F169" s="95"/>
      <c r="G169" s="95"/>
      <c r="H169" s="95"/>
      <c r="I169" s="95"/>
      <c r="J169" s="95"/>
      <c r="K169" s="95"/>
      <c r="L169" s="95"/>
      <c r="M169" s="95"/>
      <c r="N169" s="190">
        <f>$BK$169</f>
        <v>0</v>
      </c>
      <c r="O169" s="189"/>
      <c r="P169" s="189"/>
      <c r="Q169" s="189"/>
      <c r="R169" s="90"/>
      <c r="T169" s="91"/>
      <c r="W169" s="92">
        <f>SUM($W$170:$W$175)</f>
        <v>131.86320000000003</v>
      </c>
      <c r="Y169" s="92">
        <f>SUM($Y$170:$Y$175)</f>
        <v>112.57237599999999</v>
      </c>
      <c r="AA169" s="93">
        <f>SUM($AA$170:$AA$175)</f>
        <v>0</v>
      </c>
      <c r="AR169" s="141" t="s">
        <v>20</v>
      </c>
      <c r="AT169" s="141" t="s">
        <v>73</v>
      </c>
      <c r="AU169" s="141" t="s">
        <v>20</v>
      </c>
      <c r="AY169" s="141" t="s">
        <v>125</v>
      </c>
      <c r="BK169" s="94">
        <f>SUM($BK$170:$BK$175)</f>
        <v>0</v>
      </c>
    </row>
    <row r="170" spans="2:65" s="6" customFormat="1" ht="27" customHeight="1" x14ac:dyDescent="0.3">
      <c r="B170" s="19"/>
      <c r="C170" s="96" t="s">
        <v>259</v>
      </c>
      <c r="D170" s="96" t="s">
        <v>126</v>
      </c>
      <c r="E170" s="97" t="s">
        <v>260</v>
      </c>
      <c r="F170" s="184" t="s">
        <v>261</v>
      </c>
      <c r="G170" s="185"/>
      <c r="H170" s="185"/>
      <c r="I170" s="185"/>
      <c r="J170" s="98" t="s">
        <v>179</v>
      </c>
      <c r="K170" s="143">
        <f>380*2*1.02</f>
        <v>775.2</v>
      </c>
      <c r="L170" s="186"/>
      <c r="M170" s="185"/>
      <c r="N170" s="186">
        <f>ROUND($L$170*$K$170,3)</f>
        <v>0</v>
      </c>
      <c r="O170" s="185"/>
      <c r="P170" s="185"/>
      <c r="Q170" s="185"/>
      <c r="R170" s="20"/>
      <c r="S170" s="131"/>
      <c r="T170" s="99"/>
      <c r="U170" s="23" t="s">
        <v>39</v>
      </c>
      <c r="V170" s="100">
        <v>0.13600000000000001</v>
      </c>
      <c r="W170" s="100">
        <f>$V$170*$K$170</f>
        <v>105.42720000000001</v>
      </c>
      <c r="X170" s="100">
        <v>8.0879999999999994E-2</v>
      </c>
      <c r="Y170" s="100">
        <f>$X$170*$K$170</f>
        <v>62.698175999999997</v>
      </c>
      <c r="Z170" s="100">
        <v>0</v>
      </c>
      <c r="AA170" s="101">
        <f>$Z$170*$K$170</f>
        <v>0</v>
      </c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 t="s">
        <v>130</v>
      </c>
      <c r="AS170" s="131"/>
      <c r="AT170" s="131" t="s">
        <v>126</v>
      </c>
      <c r="AU170" s="131" t="s">
        <v>89</v>
      </c>
      <c r="AV170" s="131"/>
      <c r="AW170" s="131"/>
      <c r="AX170" s="131"/>
      <c r="AY170" s="131" t="s">
        <v>125</v>
      </c>
      <c r="AZ170" s="131"/>
      <c r="BA170" s="131"/>
      <c r="BB170" s="131"/>
      <c r="BC170" s="131"/>
      <c r="BD170" s="131"/>
      <c r="BE170" s="102">
        <f>IF($U$170="základní",$N$170,0)</f>
        <v>0</v>
      </c>
      <c r="BF170" s="102">
        <f>IF($U$170="snížená",$N$170,0)</f>
        <v>0</v>
      </c>
      <c r="BG170" s="102">
        <f>IF($U$170="zákl. přenesená",$N$170,0)</f>
        <v>0</v>
      </c>
      <c r="BH170" s="102">
        <f>IF($U$170="sníž. přenesená",$N$170,0)</f>
        <v>0</v>
      </c>
      <c r="BI170" s="102">
        <f>IF($U$170="nulová",$N$170,0)</f>
        <v>0</v>
      </c>
      <c r="BJ170" s="131" t="s">
        <v>20</v>
      </c>
      <c r="BK170" s="103">
        <f>ROUND($L$170*$K$170,3)</f>
        <v>0</v>
      </c>
      <c r="BL170" s="131" t="s">
        <v>130</v>
      </c>
      <c r="BM170" s="131" t="s">
        <v>262</v>
      </c>
    </row>
    <row r="171" spans="2:65" s="6" customFormat="1" ht="26.1" customHeight="1" x14ac:dyDescent="0.3">
      <c r="B171" s="19"/>
      <c r="C171" s="119" t="s">
        <v>263</v>
      </c>
      <c r="D171" s="119" t="s">
        <v>238</v>
      </c>
      <c r="E171" s="120" t="s">
        <v>264</v>
      </c>
      <c r="F171" s="191" t="s">
        <v>393</v>
      </c>
      <c r="G171" s="192"/>
      <c r="H171" s="192"/>
      <c r="I171" s="192"/>
      <c r="J171" s="121" t="s">
        <v>249</v>
      </c>
      <c r="K171" s="144">
        <f>K170*2</f>
        <v>1550.4</v>
      </c>
      <c r="L171" s="193"/>
      <c r="M171" s="192"/>
      <c r="N171" s="193">
        <f>ROUND($L$171*$K$171,3)</f>
        <v>0</v>
      </c>
      <c r="O171" s="185"/>
      <c r="P171" s="185"/>
      <c r="Q171" s="185"/>
      <c r="R171" s="20"/>
      <c r="S171" s="131"/>
      <c r="T171" s="99"/>
      <c r="U171" s="23" t="s">
        <v>39</v>
      </c>
      <c r="V171" s="100">
        <v>0</v>
      </c>
      <c r="W171" s="100">
        <f>$V$171*$K$171</f>
        <v>0</v>
      </c>
      <c r="X171" s="100">
        <v>2.3E-2</v>
      </c>
      <c r="Y171" s="100">
        <f>$X$171*$K$171</f>
        <v>35.659199999999998</v>
      </c>
      <c r="Z171" s="100">
        <v>0</v>
      </c>
      <c r="AA171" s="101">
        <f>$Z$171*$K$171</f>
        <v>0</v>
      </c>
      <c r="AB171" s="131"/>
      <c r="AC171" s="131"/>
      <c r="AD171" s="131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1"/>
      <c r="AO171" s="131"/>
      <c r="AP171" s="131"/>
      <c r="AQ171" s="131"/>
      <c r="AR171" s="131" t="s">
        <v>155</v>
      </c>
      <c r="AS171" s="131"/>
      <c r="AT171" s="131" t="s">
        <v>238</v>
      </c>
      <c r="AU171" s="131" t="s">
        <v>89</v>
      </c>
      <c r="AV171" s="131"/>
      <c r="AW171" s="131"/>
      <c r="AX171" s="131"/>
      <c r="AY171" s="131" t="s">
        <v>125</v>
      </c>
      <c r="AZ171" s="131"/>
      <c r="BA171" s="131"/>
      <c r="BB171" s="131"/>
      <c r="BC171" s="131"/>
      <c r="BD171" s="131"/>
      <c r="BE171" s="102">
        <f>IF($U$171="základní",$N$171,0)</f>
        <v>0</v>
      </c>
      <c r="BF171" s="102">
        <f>IF($U$171="snížená",$N$171,0)</f>
        <v>0</v>
      </c>
      <c r="BG171" s="102">
        <f>IF($U$171="zákl. přenesená",$N$171,0)</f>
        <v>0</v>
      </c>
      <c r="BH171" s="102">
        <f>IF($U$171="sníž. přenesená",$N$171,0)</f>
        <v>0</v>
      </c>
      <c r="BI171" s="102">
        <f>IF($U$171="nulová",$N$171,0)</f>
        <v>0</v>
      </c>
      <c r="BJ171" s="131" t="s">
        <v>20</v>
      </c>
      <c r="BK171" s="103">
        <f>ROUND($L$171*$K$171,3)</f>
        <v>0</v>
      </c>
      <c r="BL171" s="131" t="s">
        <v>130</v>
      </c>
      <c r="BM171" s="131" t="s">
        <v>265</v>
      </c>
    </row>
    <row r="172" spans="2:65" s="6" customFormat="1" ht="27" customHeight="1" x14ac:dyDescent="0.3">
      <c r="B172" s="19"/>
      <c r="C172" s="96" t="s">
        <v>266</v>
      </c>
      <c r="D172" s="96" t="s">
        <v>126</v>
      </c>
      <c r="E172" s="97" t="s">
        <v>267</v>
      </c>
      <c r="F172" s="184" t="s">
        <v>268</v>
      </c>
      <c r="G172" s="185"/>
      <c r="H172" s="185"/>
      <c r="I172" s="185"/>
      <c r="J172" s="98" t="s">
        <v>179</v>
      </c>
      <c r="K172" s="143">
        <v>100</v>
      </c>
      <c r="L172" s="186"/>
      <c r="M172" s="185"/>
      <c r="N172" s="186">
        <f>ROUND($L$172*$K$172,3)</f>
        <v>0</v>
      </c>
      <c r="O172" s="185"/>
      <c r="P172" s="185"/>
      <c r="Q172" s="185"/>
      <c r="R172" s="20"/>
      <c r="S172" s="131"/>
      <c r="T172" s="99"/>
      <c r="U172" s="23" t="s">
        <v>39</v>
      </c>
      <c r="V172" s="100">
        <v>0.255</v>
      </c>
      <c r="W172" s="100">
        <f>$V$172*$K$172</f>
        <v>25.5</v>
      </c>
      <c r="X172" s="100">
        <v>0.14215</v>
      </c>
      <c r="Y172" s="100">
        <f>$X$172*$K$172</f>
        <v>14.215</v>
      </c>
      <c r="Z172" s="100">
        <v>0</v>
      </c>
      <c r="AA172" s="101">
        <f>$Z$172*$K$172</f>
        <v>0</v>
      </c>
      <c r="AB172" s="131"/>
      <c r="AC172" s="131"/>
      <c r="AD172" s="131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1"/>
      <c r="AO172" s="131"/>
      <c r="AP172" s="131"/>
      <c r="AQ172" s="131"/>
      <c r="AR172" s="131" t="s">
        <v>130</v>
      </c>
      <c r="AS172" s="131"/>
      <c r="AT172" s="131" t="s">
        <v>126</v>
      </c>
      <c r="AU172" s="131" t="s">
        <v>89</v>
      </c>
      <c r="AV172" s="131"/>
      <c r="AW172" s="131"/>
      <c r="AX172" s="131"/>
      <c r="AY172" s="131" t="s">
        <v>125</v>
      </c>
      <c r="AZ172" s="131"/>
      <c r="BA172" s="131"/>
      <c r="BB172" s="131"/>
      <c r="BC172" s="131"/>
      <c r="BD172" s="131"/>
      <c r="BE172" s="102">
        <f>IF($U$172="základní",$N$172,0)</f>
        <v>0</v>
      </c>
      <c r="BF172" s="102">
        <f>IF($U$172="snížená",$N$172,0)</f>
        <v>0</v>
      </c>
      <c r="BG172" s="102">
        <f>IF($U$172="zákl. přenesená",$N$172,0)</f>
        <v>0</v>
      </c>
      <c r="BH172" s="102">
        <f>IF($U$172="sníž. přenesená",$N$172,0)</f>
        <v>0</v>
      </c>
      <c r="BI172" s="102">
        <f>IF($U$172="nulová",$N$172,0)</f>
        <v>0</v>
      </c>
      <c r="BJ172" s="131" t="s">
        <v>20</v>
      </c>
      <c r="BK172" s="103">
        <f>ROUND($L$172*$K$172,3)</f>
        <v>0</v>
      </c>
      <c r="BL172" s="131" t="s">
        <v>130</v>
      </c>
      <c r="BM172" s="131" t="s">
        <v>269</v>
      </c>
    </row>
    <row r="173" spans="2:65" s="6" customFormat="1" ht="15.75" hidden="1" customHeight="1" x14ac:dyDescent="0.3">
      <c r="B173" s="19"/>
      <c r="C173" s="119"/>
      <c r="D173" s="119"/>
      <c r="E173" s="120"/>
      <c r="F173" s="191"/>
      <c r="G173" s="192"/>
      <c r="H173" s="192"/>
      <c r="I173" s="192"/>
      <c r="J173" s="121"/>
      <c r="K173" s="144"/>
      <c r="L173" s="193"/>
      <c r="M173" s="192"/>
      <c r="N173" s="193"/>
      <c r="O173" s="185"/>
      <c r="P173" s="185"/>
      <c r="Q173" s="185"/>
      <c r="R173" s="20"/>
      <c r="S173" s="131"/>
      <c r="T173" s="99"/>
      <c r="U173" s="23" t="s">
        <v>39</v>
      </c>
      <c r="V173" s="100">
        <v>0</v>
      </c>
      <c r="W173" s="100">
        <f>$V$173*$K$173</f>
        <v>0</v>
      </c>
      <c r="X173" s="100">
        <v>2.3E-2</v>
      </c>
      <c r="Y173" s="100">
        <f>$X$173*$K$173</f>
        <v>0</v>
      </c>
      <c r="Z173" s="100">
        <v>0</v>
      </c>
      <c r="AA173" s="101">
        <f>$Z$173*$K$173</f>
        <v>0</v>
      </c>
      <c r="AB173" s="131"/>
      <c r="AC173" s="131"/>
      <c r="AD173" s="131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1"/>
      <c r="AO173" s="131"/>
      <c r="AP173" s="131"/>
      <c r="AQ173" s="131"/>
      <c r="AR173" s="131" t="s">
        <v>155</v>
      </c>
      <c r="AS173" s="131"/>
      <c r="AT173" s="131" t="s">
        <v>238</v>
      </c>
      <c r="AU173" s="131" t="s">
        <v>89</v>
      </c>
      <c r="AV173" s="131"/>
      <c r="AW173" s="131"/>
      <c r="AX173" s="131"/>
      <c r="AY173" s="131" t="s">
        <v>125</v>
      </c>
      <c r="AZ173" s="131"/>
      <c r="BA173" s="131"/>
      <c r="BB173" s="131"/>
      <c r="BC173" s="131"/>
      <c r="BD173" s="131"/>
      <c r="BE173" s="102">
        <f>IF($U$173="základní",$N$173,0)</f>
        <v>0</v>
      </c>
      <c r="BF173" s="102">
        <f>IF($U$173="snížená",$N$173,0)</f>
        <v>0</v>
      </c>
      <c r="BG173" s="102">
        <f>IF($U$173="zákl. přenesená",$N$173,0)</f>
        <v>0</v>
      </c>
      <c r="BH173" s="102">
        <f>IF($U$173="sníž. přenesená",$N$173,0)</f>
        <v>0</v>
      </c>
      <c r="BI173" s="102">
        <f>IF($U$173="nulová",$N$173,0)</f>
        <v>0</v>
      </c>
      <c r="BJ173" s="131" t="s">
        <v>20</v>
      </c>
      <c r="BK173" s="103">
        <f>ROUND($L$173*$K$173,3)</f>
        <v>0</v>
      </c>
      <c r="BL173" s="131" t="s">
        <v>130</v>
      </c>
      <c r="BM173" s="131" t="s">
        <v>270</v>
      </c>
    </row>
    <row r="174" spans="2:65" s="6" customFormat="1" ht="27" hidden="1" customHeight="1" x14ac:dyDescent="0.3">
      <c r="B174" s="19"/>
      <c r="C174" s="96"/>
      <c r="D174" s="96"/>
      <c r="E174" s="97"/>
      <c r="F174" s="184"/>
      <c r="G174" s="185"/>
      <c r="H174" s="185"/>
      <c r="I174" s="185"/>
      <c r="J174" s="98"/>
      <c r="K174" s="143"/>
      <c r="L174" s="186"/>
      <c r="M174" s="185"/>
      <c r="N174" s="186"/>
      <c r="O174" s="185"/>
      <c r="P174" s="185"/>
      <c r="Q174" s="185"/>
      <c r="R174" s="20"/>
      <c r="S174" s="131"/>
      <c r="T174" s="99"/>
      <c r="U174" s="23" t="s">
        <v>39</v>
      </c>
      <c r="V174" s="100">
        <v>6.7000000000000004E-2</v>
      </c>
      <c r="W174" s="100">
        <f>$V$174*$K$174</f>
        <v>0</v>
      </c>
      <c r="X174" s="100">
        <v>0</v>
      </c>
      <c r="Y174" s="100">
        <f>$X$174*$K$174</f>
        <v>0</v>
      </c>
      <c r="Z174" s="100">
        <v>0</v>
      </c>
      <c r="AA174" s="101">
        <f>$Z$174*$K$174</f>
        <v>0</v>
      </c>
      <c r="AB174" s="131"/>
      <c r="AC174" s="131"/>
      <c r="AD174" s="131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1"/>
      <c r="AO174" s="131"/>
      <c r="AP174" s="131"/>
      <c r="AQ174" s="131"/>
      <c r="AR174" s="131" t="s">
        <v>130</v>
      </c>
      <c r="AS174" s="131"/>
      <c r="AT174" s="131" t="s">
        <v>126</v>
      </c>
      <c r="AU174" s="131" t="s">
        <v>89</v>
      </c>
      <c r="AV174" s="131"/>
      <c r="AW174" s="131"/>
      <c r="AX174" s="131"/>
      <c r="AY174" s="131" t="s">
        <v>125</v>
      </c>
      <c r="AZ174" s="131"/>
      <c r="BA174" s="131"/>
      <c r="BB174" s="131"/>
      <c r="BC174" s="131"/>
      <c r="BD174" s="131"/>
      <c r="BE174" s="102">
        <f>IF($U$174="základní",$N$174,0)</f>
        <v>0</v>
      </c>
      <c r="BF174" s="102">
        <f>IF($U$174="snížená",$N$174,0)</f>
        <v>0</v>
      </c>
      <c r="BG174" s="102">
        <f>IF($U$174="zákl. přenesená",$N$174,0)</f>
        <v>0</v>
      </c>
      <c r="BH174" s="102">
        <f>IF($U$174="sníž. přenesená",$N$174,0)</f>
        <v>0</v>
      </c>
      <c r="BI174" s="102">
        <f>IF($U$174="nulová",$N$174,0)</f>
        <v>0</v>
      </c>
      <c r="BJ174" s="131" t="s">
        <v>20</v>
      </c>
      <c r="BK174" s="103">
        <f>ROUND($L$174*$K$174,3)</f>
        <v>0</v>
      </c>
      <c r="BL174" s="131" t="s">
        <v>130</v>
      </c>
      <c r="BM174" s="131" t="s">
        <v>271</v>
      </c>
    </row>
    <row r="175" spans="2:65" s="6" customFormat="1" ht="27" customHeight="1" x14ac:dyDescent="0.3">
      <c r="B175" s="19"/>
      <c r="C175" s="96">
        <v>37</v>
      </c>
      <c r="D175" s="96" t="s">
        <v>126</v>
      </c>
      <c r="E175" s="97" t="s">
        <v>272</v>
      </c>
      <c r="F175" s="184" t="s">
        <v>257</v>
      </c>
      <c r="G175" s="185"/>
      <c r="H175" s="185"/>
      <c r="I175" s="185"/>
      <c r="J175" s="98" t="s">
        <v>166</v>
      </c>
      <c r="K175" s="143">
        <f>50*0.25*0.08*2.4</f>
        <v>2.4</v>
      </c>
      <c r="L175" s="186"/>
      <c r="M175" s="185"/>
      <c r="N175" s="186">
        <f>ROUND($L$175*$K$175,3)</f>
        <v>0</v>
      </c>
      <c r="O175" s="185"/>
      <c r="P175" s="185"/>
      <c r="Q175" s="185"/>
      <c r="R175" s="20"/>
      <c r="S175" s="131"/>
      <c r="T175" s="99"/>
      <c r="U175" s="23" t="s">
        <v>39</v>
      </c>
      <c r="V175" s="100">
        <v>0.39</v>
      </c>
      <c r="W175" s="100">
        <f>$V$175*$K$175</f>
        <v>0.93599999999999994</v>
      </c>
      <c r="X175" s="100">
        <v>0</v>
      </c>
      <c r="Y175" s="100">
        <f>$X$175*$K$175</f>
        <v>0</v>
      </c>
      <c r="Z175" s="100">
        <v>0</v>
      </c>
      <c r="AA175" s="101">
        <f>$Z$175*$K$175</f>
        <v>0</v>
      </c>
      <c r="AB175" s="131"/>
      <c r="AC175" s="131"/>
      <c r="AD175" s="131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1"/>
      <c r="AO175" s="131"/>
      <c r="AP175" s="131"/>
      <c r="AQ175" s="131"/>
      <c r="AR175" s="131" t="s">
        <v>130</v>
      </c>
      <c r="AS175" s="131"/>
      <c r="AT175" s="131" t="s">
        <v>126</v>
      </c>
      <c r="AU175" s="131" t="s">
        <v>89</v>
      </c>
      <c r="AV175" s="131"/>
      <c r="AW175" s="131"/>
      <c r="AX175" s="131"/>
      <c r="AY175" s="131" t="s">
        <v>125</v>
      </c>
      <c r="AZ175" s="131"/>
      <c r="BA175" s="131"/>
      <c r="BB175" s="131"/>
      <c r="BC175" s="131"/>
      <c r="BD175" s="131"/>
      <c r="BE175" s="102">
        <f>IF($U$175="základní",$N$175,0)</f>
        <v>0</v>
      </c>
      <c r="BF175" s="102">
        <f>IF($U$175="snížená",$N$175,0)</f>
        <v>0</v>
      </c>
      <c r="BG175" s="102">
        <f>IF($U$175="zákl. přenesená",$N$175,0)</f>
        <v>0</v>
      </c>
      <c r="BH175" s="102">
        <f>IF($U$175="sníž. přenesená",$N$175,0)</f>
        <v>0</v>
      </c>
      <c r="BI175" s="102">
        <f>IF($U$175="nulová",$N$175,0)</f>
        <v>0</v>
      </c>
      <c r="BJ175" s="131" t="s">
        <v>20</v>
      </c>
      <c r="BK175" s="103">
        <f>ROUND($L$175*$K$175,3)</f>
        <v>0</v>
      </c>
      <c r="BL175" s="131" t="s">
        <v>130</v>
      </c>
      <c r="BM175" s="131" t="s">
        <v>273</v>
      </c>
    </row>
    <row r="176" spans="2:65" s="87" customFormat="1" ht="30.75" customHeight="1" x14ac:dyDescent="0.3">
      <c r="B176" s="88"/>
      <c r="D176" s="95" t="s">
        <v>399</v>
      </c>
      <c r="E176" s="95"/>
      <c r="F176" s="95"/>
      <c r="G176" s="95"/>
      <c r="H176" s="95"/>
      <c r="I176" s="95"/>
      <c r="J176" s="95"/>
      <c r="K176" s="95"/>
      <c r="L176" s="95"/>
      <c r="M176" s="95"/>
      <c r="N176" s="190">
        <f>$BK$176</f>
        <v>0</v>
      </c>
      <c r="O176" s="189"/>
      <c r="P176" s="189"/>
      <c r="Q176" s="189"/>
      <c r="R176" s="90"/>
      <c r="T176" s="91"/>
      <c r="W176" s="92">
        <f>SUM($W$177:$W$181)</f>
        <v>10.499999999999998</v>
      </c>
      <c r="Y176" s="92">
        <f>SUM($Y$177:$Y$181)</f>
        <v>2.75685</v>
      </c>
      <c r="AA176" s="93">
        <f>SUM($AA$177:$AA$181)</f>
        <v>0</v>
      </c>
      <c r="AR176" s="141" t="s">
        <v>20</v>
      </c>
      <c r="AT176" s="141" t="s">
        <v>73</v>
      </c>
      <c r="AU176" s="141" t="s">
        <v>20</v>
      </c>
      <c r="AY176" s="141" t="s">
        <v>125</v>
      </c>
      <c r="BK176" s="94">
        <f>SUM($BK$177:$BK$181)</f>
        <v>0</v>
      </c>
    </row>
    <row r="177" spans="2:65" s="6" customFormat="1" ht="27" customHeight="1" x14ac:dyDescent="0.3">
      <c r="B177" s="19"/>
      <c r="C177" s="96">
        <v>38</v>
      </c>
      <c r="D177" s="213" t="s">
        <v>126</v>
      </c>
      <c r="E177" s="214" t="s">
        <v>307</v>
      </c>
      <c r="F177" s="220" t="s">
        <v>400</v>
      </c>
      <c r="G177" s="216"/>
      <c r="H177" s="216"/>
      <c r="I177" s="216"/>
      <c r="J177" s="217" t="s">
        <v>249</v>
      </c>
      <c r="K177" s="218">
        <v>33</v>
      </c>
      <c r="L177" s="219"/>
      <c r="M177" s="216"/>
      <c r="N177" s="219">
        <f>ROUND(L177*K177,3)</f>
        <v>0</v>
      </c>
      <c r="O177" s="216"/>
      <c r="P177" s="216"/>
      <c r="Q177" s="216"/>
      <c r="R177" s="20"/>
      <c r="S177" s="131"/>
      <c r="T177" s="99"/>
      <c r="U177" s="23" t="s">
        <v>39</v>
      </c>
      <c r="V177" s="100">
        <v>0.30599999999999999</v>
      </c>
      <c r="W177" s="100">
        <f>$V$177*$K$177</f>
        <v>10.097999999999999</v>
      </c>
      <c r="X177" s="100">
        <v>5.8450000000000002E-2</v>
      </c>
      <c r="Y177" s="100">
        <f>$X$177*$K$177</f>
        <v>1.9288500000000002</v>
      </c>
      <c r="Z177" s="100">
        <v>0</v>
      </c>
      <c r="AA177" s="101">
        <f>$Z$177*$K$177</f>
        <v>0</v>
      </c>
      <c r="AB177" s="131"/>
      <c r="AC177" s="131"/>
      <c r="AD177" s="131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1"/>
      <c r="AO177" s="131"/>
      <c r="AP177" s="131"/>
      <c r="AQ177" s="131"/>
      <c r="AR177" s="131" t="s">
        <v>130</v>
      </c>
      <c r="AS177" s="131"/>
      <c r="AT177" s="131" t="s">
        <v>126</v>
      </c>
      <c r="AU177" s="131" t="s">
        <v>89</v>
      </c>
      <c r="AV177" s="131"/>
      <c r="AW177" s="131"/>
      <c r="AX177" s="131"/>
      <c r="AY177" s="131" t="s">
        <v>125</v>
      </c>
      <c r="AZ177" s="131"/>
      <c r="BA177" s="131"/>
      <c r="BB177" s="131"/>
      <c r="BC177" s="131"/>
      <c r="BD177" s="131"/>
      <c r="BE177" s="102">
        <f>IF($U$177="základní",$N$177,0)</f>
        <v>0</v>
      </c>
      <c r="BF177" s="102">
        <f>IF($U$177="snížená",$N$177,0)</f>
        <v>0</v>
      </c>
      <c r="BG177" s="102">
        <f>IF($U$177="zákl. přenesená",$N$177,0)</f>
        <v>0</v>
      </c>
      <c r="BH177" s="102">
        <f>IF($U$177="sníž. přenesená",$N$177,0)</f>
        <v>0</v>
      </c>
      <c r="BI177" s="102">
        <f>IF($U$177="nulová",$N$177,0)</f>
        <v>0</v>
      </c>
      <c r="BJ177" s="131" t="s">
        <v>20</v>
      </c>
      <c r="BK177" s="103">
        <f>ROUND($L$177*$K$177,3)</f>
        <v>0</v>
      </c>
      <c r="BL177" s="131" t="s">
        <v>130</v>
      </c>
      <c r="BM177" s="131" t="s">
        <v>274</v>
      </c>
    </row>
    <row r="178" spans="2:65" s="6" customFormat="1" ht="27" customHeight="1" x14ac:dyDescent="0.3">
      <c r="B178" s="19"/>
      <c r="C178" s="119">
        <v>39</v>
      </c>
      <c r="D178" s="213" t="s">
        <v>126</v>
      </c>
      <c r="E178" s="214" t="s">
        <v>307</v>
      </c>
      <c r="F178" s="220" t="s">
        <v>401</v>
      </c>
      <c r="G178" s="216"/>
      <c r="H178" s="216"/>
      <c r="I178" s="216"/>
      <c r="J178" s="217" t="s">
        <v>249</v>
      </c>
      <c r="K178" s="218">
        <v>36</v>
      </c>
      <c r="L178" s="219"/>
      <c r="M178" s="216"/>
      <c r="N178" s="219">
        <f>ROUND(L178*K178,3)</f>
        <v>0</v>
      </c>
      <c r="O178" s="216"/>
      <c r="P178" s="216"/>
      <c r="Q178" s="216"/>
      <c r="R178" s="20"/>
      <c r="S178" s="131"/>
      <c r="T178" s="99"/>
      <c r="U178" s="23" t="s">
        <v>39</v>
      </c>
      <c r="V178" s="100">
        <v>0</v>
      </c>
      <c r="W178" s="100">
        <f>$V$178*$K$178</f>
        <v>0</v>
      </c>
      <c r="X178" s="100">
        <v>2.3E-2</v>
      </c>
      <c r="Y178" s="100">
        <f>$X$178*$K$178</f>
        <v>0.82799999999999996</v>
      </c>
      <c r="Z178" s="100">
        <v>0</v>
      </c>
      <c r="AA178" s="101">
        <f>$Z$178*$K$178</f>
        <v>0</v>
      </c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 t="s">
        <v>155</v>
      </c>
      <c r="AS178" s="131"/>
      <c r="AT178" s="131" t="s">
        <v>238</v>
      </c>
      <c r="AU178" s="131" t="s">
        <v>89</v>
      </c>
      <c r="AV178" s="131"/>
      <c r="AW178" s="131"/>
      <c r="AX178" s="131"/>
      <c r="AY178" s="131" t="s">
        <v>125</v>
      </c>
      <c r="AZ178" s="131"/>
      <c r="BA178" s="131"/>
      <c r="BB178" s="131"/>
      <c r="BC178" s="131"/>
      <c r="BD178" s="131"/>
      <c r="BE178" s="102">
        <f>IF($U$178="základní",$N$178,0)</f>
        <v>0</v>
      </c>
      <c r="BF178" s="102">
        <f>IF($U$178="snížená",$N$178,0)</f>
        <v>0</v>
      </c>
      <c r="BG178" s="102">
        <f>IF($U$178="zákl. přenesená",$N$178,0)</f>
        <v>0</v>
      </c>
      <c r="BH178" s="102">
        <f>IF($U$178="sníž. přenesená",$N$178,0)</f>
        <v>0</v>
      </c>
      <c r="BI178" s="102">
        <f>IF($U$178="nulová",$N$178,0)</f>
        <v>0</v>
      </c>
      <c r="BJ178" s="131" t="s">
        <v>20</v>
      </c>
      <c r="BK178" s="103">
        <f>ROUND($L$178*$K$178,3)</f>
        <v>0</v>
      </c>
      <c r="BL178" s="131" t="s">
        <v>130</v>
      </c>
      <c r="BM178" s="131" t="s">
        <v>275</v>
      </c>
    </row>
    <row r="179" spans="2:65" s="6" customFormat="1" ht="18.75" customHeight="1" x14ac:dyDescent="0.3">
      <c r="B179" s="104"/>
      <c r="C179" s="131"/>
      <c r="D179" s="131"/>
      <c r="E179" s="145"/>
      <c r="F179" s="194"/>
      <c r="G179" s="195"/>
      <c r="H179" s="195"/>
      <c r="I179" s="195"/>
      <c r="J179" s="131"/>
      <c r="K179" s="105"/>
      <c r="L179" s="131"/>
      <c r="M179" s="131"/>
      <c r="N179" s="131"/>
      <c r="O179" s="131"/>
      <c r="P179" s="131"/>
      <c r="Q179" s="131"/>
      <c r="R179" s="106"/>
      <c r="S179" s="131"/>
      <c r="T179" s="107"/>
      <c r="U179" s="131"/>
      <c r="V179" s="131"/>
      <c r="W179" s="131"/>
      <c r="X179" s="131"/>
      <c r="Y179" s="131"/>
      <c r="Z179" s="131"/>
      <c r="AA179" s="108"/>
      <c r="AB179" s="131"/>
      <c r="AC179" s="131"/>
      <c r="AD179" s="131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1"/>
      <c r="AO179" s="131"/>
      <c r="AP179" s="131"/>
      <c r="AQ179" s="131"/>
      <c r="AR179" s="131"/>
      <c r="AS179" s="131"/>
      <c r="AT179" s="145" t="s">
        <v>132</v>
      </c>
      <c r="AU179" s="145" t="s">
        <v>89</v>
      </c>
      <c r="AV179" s="145" t="s">
        <v>89</v>
      </c>
      <c r="AW179" s="145" t="s">
        <v>96</v>
      </c>
      <c r="AX179" s="145" t="s">
        <v>20</v>
      </c>
      <c r="AY179" s="145" t="s">
        <v>125</v>
      </c>
      <c r="AZ179" s="131"/>
      <c r="BA179" s="131"/>
      <c r="BB179" s="131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1"/>
      <c r="BM179" s="131"/>
    </row>
    <row r="180" spans="2:65" s="6" customFormat="1" ht="27" customHeight="1" x14ac:dyDescent="0.3">
      <c r="B180" s="19"/>
      <c r="C180" s="96">
        <v>40</v>
      </c>
      <c r="D180" s="213" t="s">
        <v>126</v>
      </c>
      <c r="E180" s="214" t="s">
        <v>307</v>
      </c>
      <c r="F180" s="220" t="s">
        <v>402</v>
      </c>
      <c r="G180" s="216"/>
      <c r="H180" s="216"/>
      <c r="I180" s="216"/>
      <c r="J180" s="217" t="s">
        <v>249</v>
      </c>
      <c r="K180" s="218">
        <v>6</v>
      </c>
      <c r="L180" s="219"/>
      <c r="M180" s="216"/>
      <c r="N180" s="219">
        <f>ROUND(L180*K180,3)</f>
        <v>0</v>
      </c>
      <c r="O180" s="216"/>
      <c r="P180" s="216"/>
      <c r="Q180" s="216"/>
      <c r="R180" s="20"/>
      <c r="S180" s="131"/>
      <c r="T180" s="99"/>
      <c r="U180" s="23" t="s">
        <v>39</v>
      </c>
      <c r="V180" s="100">
        <v>6.7000000000000004E-2</v>
      </c>
      <c r="W180" s="100">
        <f>$V$180*$K$180</f>
        <v>0.40200000000000002</v>
      </c>
      <c r="X180" s="100">
        <v>0</v>
      </c>
      <c r="Y180" s="100">
        <f>$X$180*$K$180</f>
        <v>0</v>
      </c>
      <c r="Z180" s="100">
        <v>0</v>
      </c>
      <c r="AA180" s="101">
        <f>$Z$180*$K$180</f>
        <v>0</v>
      </c>
      <c r="AB180" s="131"/>
      <c r="AC180" s="131"/>
      <c r="AD180" s="131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1"/>
      <c r="AO180" s="131"/>
      <c r="AP180" s="131"/>
      <c r="AQ180" s="131"/>
      <c r="AR180" s="131" t="s">
        <v>130</v>
      </c>
      <c r="AS180" s="131"/>
      <c r="AT180" s="131" t="s">
        <v>126</v>
      </c>
      <c r="AU180" s="131" t="s">
        <v>89</v>
      </c>
      <c r="AV180" s="131"/>
      <c r="AW180" s="131"/>
      <c r="AX180" s="131"/>
      <c r="AY180" s="131" t="s">
        <v>125</v>
      </c>
      <c r="AZ180" s="131"/>
      <c r="BA180" s="131"/>
      <c r="BB180" s="131"/>
      <c r="BC180" s="131"/>
      <c r="BD180" s="131"/>
      <c r="BE180" s="102">
        <f>IF($U$180="základní",$N$180,0)</f>
        <v>0</v>
      </c>
      <c r="BF180" s="102">
        <f>IF($U$180="snížená",$N$180,0)</f>
        <v>0</v>
      </c>
      <c r="BG180" s="102">
        <f>IF($U$180="zákl. přenesená",$N$180,0)</f>
        <v>0</v>
      </c>
      <c r="BH180" s="102">
        <f>IF($U$180="sníž. přenesená",$N$180,0)</f>
        <v>0</v>
      </c>
      <c r="BI180" s="102">
        <f>IF($U$180="nulová",$N$180,0)</f>
        <v>0</v>
      </c>
      <c r="BJ180" s="131" t="s">
        <v>20</v>
      </c>
      <c r="BK180" s="103">
        <f>ROUND($L$180*$K$180,3)</f>
        <v>0</v>
      </c>
      <c r="BL180" s="131" t="s">
        <v>130</v>
      </c>
      <c r="BM180" s="131" t="s">
        <v>276</v>
      </c>
    </row>
    <row r="181" spans="2:65" s="6" customFormat="1" ht="27" hidden="1" customHeight="1" x14ac:dyDescent="0.3">
      <c r="B181" s="19"/>
      <c r="C181" s="96"/>
      <c r="D181" s="96"/>
      <c r="E181" s="97"/>
      <c r="F181" s="184"/>
      <c r="G181" s="185"/>
      <c r="H181" s="185"/>
      <c r="I181" s="185"/>
      <c r="J181" s="98"/>
      <c r="K181" s="143"/>
      <c r="L181" s="186"/>
      <c r="M181" s="185"/>
      <c r="N181" s="186"/>
      <c r="O181" s="185"/>
      <c r="P181" s="185"/>
      <c r="Q181" s="185"/>
      <c r="R181" s="20"/>
      <c r="S181" s="131"/>
      <c r="T181" s="99"/>
      <c r="U181" s="23" t="s">
        <v>39</v>
      </c>
      <c r="V181" s="100">
        <v>0.39</v>
      </c>
      <c r="W181" s="100">
        <f>$V$181*$K$181</f>
        <v>0</v>
      </c>
      <c r="X181" s="100">
        <v>0</v>
      </c>
      <c r="Y181" s="100">
        <f>$X$181*$K$181</f>
        <v>0</v>
      </c>
      <c r="Z181" s="100">
        <v>0</v>
      </c>
      <c r="AA181" s="101">
        <f>$Z$181*$K$181</f>
        <v>0</v>
      </c>
      <c r="AB181" s="131"/>
      <c r="AC181" s="131"/>
      <c r="AD181" s="131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1"/>
      <c r="AO181" s="131"/>
      <c r="AP181" s="131"/>
      <c r="AQ181" s="131"/>
      <c r="AR181" s="131" t="s">
        <v>130</v>
      </c>
      <c r="AS181" s="131"/>
      <c r="AT181" s="131" t="s">
        <v>126</v>
      </c>
      <c r="AU181" s="131" t="s">
        <v>89</v>
      </c>
      <c r="AV181" s="131"/>
      <c r="AW181" s="131"/>
      <c r="AX181" s="131"/>
      <c r="AY181" s="131" t="s">
        <v>125</v>
      </c>
      <c r="AZ181" s="131"/>
      <c r="BA181" s="131"/>
      <c r="BB181" s="131"/>
      <c r="BC181" s="131"/>
      <c r="BD181" s="131"/>
      <c r="BE181" s="102">
        <f>IF($U$181="základní",$N$181,0)</f>
        <v>0</v>
      </c>
      <c r="BF181" s="102">
        <f>IF($U$181="snížená",$N$181,0)</f>
        <v>0</v>
      </c>
      <c r="BG181" s="102">
        <f>IF($U$181="zákl. přenesená",$N$181,0)</f>
        <v>0</v>
      </c>
      <c r="BH181" s="102">
        <f>IF($U$181="sníž. přenesená",$N$181,0)</f>
        <v>0</v>
      </c>
      <c r="BI181" s="102">
        <f>IF($U$181="nulová",$N$181,0)</f>
        <v>0</v>
      </c>
      <c r="BJ181" s="131" t="s">
        <v>20</v>
      </c>
      <c r="BK181" s="103">
        <f>ROUND($L$181*$K$181,3)</f>
        <v>0</v>
      </c>
      <c r="BL181" s="131" t="s">
        <v>130</v>
      </c>
      <c r="BM181" s="131" t="s">
        <v>277</v>
      </c>
    </row>
    <row r="182" spans="2:65" s="87" customFormat="1" ht="30.75" customHeight="1" x14ac:dyDescent="0.3">
      <c r="B182" s="88"/>
      <c r="D182" s="95" t="s">
        <v>403</v>
      </c>
      <c r="E182" s="95"/>
      <c r="F182" s="95"/>
      <c r="G182" s="95"/>
      <c r="H182" s="95"/>
      <c r="I182" s="95"/>
      <c r="J182" s="95"/>
      <c r="K182" s="95"/>
      <c r="L182" s="95"/>
      <c r="M182" s="95"/>
      <c r="N182" s="190">
        <f>$BK$182</f>
        <v>0</v>
      </c>
      <c r="O182" s="189"/>
      <c r="P182" s="189"/>
      <c r="Q182" s="189"/>
      <c r="R182" s="90"/>
      <c r="T182" s="91"/>
      <c r="W182" s="92">
        <f>SUM($W$183:$W$202)</f>
        <v>74.363169999999997</v>
      </c>
      <c r="Y182" s="92">
        <f>SUM($Y$183:$Y$202)</f>
        <v>1.89077E-2</v>
      </c>
      <c r="AA182" s="93">
        <f>SUM($AA$183:$AA$202)</f>
        <v>0</v>
      </c>
      <c r="AR182" s="141" t="s">
        <v>20</v>
      </c>
      <c r="AT182" s="141" t="s">
        <v>73</v>
      </c>
      <c r="AU182" s="141" t="s">
        <v>20</v>
      </c>
      <c r="AY182" s="141" t="s">
        <v>125</v>
      </c>
      <c r="BK182" s="94">
        <f>SUM($BK$183:$BK$202)</f>
        <v>0</v>
      </c>
    </row>
    <row r="183" spans="2:65" s="6" customFormat="1" ht="27" customHeight="1" x14ac:dyDescent="0.3">
      <c r="B183" s="19"/>
      <c r="C183" s="96"/>
      <c r="D183" s="213" t="s">
        <v>126</v>
      </c>
      <c r="E183" s="214" t="s">
        <v>404</v>
      </c>
      <c r="F183" s="215" t="s">
        <v>405</v>
      </c>
      <c r="G183" s="216"/>
      <c r="H183" s="216"/>
      <c r="I183" s="216"/>
      <c r="J183" s="217" t="s">
        <v>179</v>
      </c>
      <c r="K183" s="218">
        <v>25</v>
      </c>
      <c r="L183" s="219"/>
      <c r="M183" s="216"/>
      <c r="N183" s="219">
        <f>ROUND(L183*K183,3)</f>
        <v>0</v>
      </c>
      <c r="O183" s="216"/>
      <c r="P183" s="216"/>
      <c r="Q183" s="216"/>
      <c r="R183" s="20"/>
      <c r="S183" s="131"/>
      <c r="T183" s="99"/>
      <c r="U183" s="23" t="s">
        <v>39</v>
      </c>
      <c r="V183" s="100">
        <v>2.3199999999999998</v>
      </c>
      <c r="W183" s="100">
        <f>$V$183*$K$183</f>
        <v>57.999999999999993</v>
      </c>
      <c r="X183" s="100">
        <v>0</v>
      </c>
      <c r="Y183" s="100">
        <f>$X$183*$K$183</f>
        <v>0</v>
      </c>
      <c r="Z183" s="100">
        <v>0</v>
      </c>
      <c r="AA183" s="101">
        <f>$Z$183*$K$183</f>
        <v>0</v>
      </c>
      <c r="AB183" s="131"/>
      <c r="AC183" s="131"/>
      <c r="AD183" s="131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1"/>
      <c r="AO183" s="131"/>
      <c r="AP183" s="131"/>
      <c r="AQ183" s="131"/>
      <c r="AR183" s="131" t="s">
        <v>130</v>
      </c>
      <c r="AS183" s="131"/>
      <c r="AT183" s="131" t="s">
        <v>126</v>
      </c>
      <c r="AU183" s="131" t="s">
        <v>89</v>
      </c>
      <c r="AV183" s="131"/>
      <c r="AW183" s="131"/>
      <c r="AX183" s="131"/>
      <c r="AY183" s="131" t="s">
        <v>125</v>
      </c>
      <c r="AZ183" s="131"/>
      <c r="BA183" s="131"/>
      <c r="BB183" s="131"/>
      <c r="BC183" s="131"/>
      <c r="BD183" s="131"/>
      <c r="BE183" s="102">
        <f>IF($U$183="základní",$N$183,0)</f>
        <v>0</v>
      </c>
      <c r="BF183" s="102">
        <f>IF($U$183="snížená",$N$183,0)</f>
        <v>0</v>
      </c>
      <c r="BG183" s="102">
        <f>IF($U$183="zákl. přenesená",$N$183,0)</f>
        <v>0</v>
      </c>
      <c r="BH183" s="102">
        <f>IF($U$183="sníž. přenesená",$N$183,0)</f>
        <v>0</v>
      </c>
      <c r="BI183" s="102">
        <f>IF($U$183="nulová",$N$183,0)</f>
        <v>0</v>
      </c>
      <c r="BJ183" s="131" t="s">
        <v>20</v>
      </c>
      <c r="BK183" s="103">
        <f>ROUND($L$183*$K$183,3)</f>
        <v>0</v>
      </c>
      <c r="BL183" s="131" t="s">
        <v>130</v>
      </c>
      <c r="BM183" s="131" t="s">
        <v>280</v>
      </c>
    </row>
    <row r="184" spans="2:65" s="6" customFormat="1" ht="26.1" customHeight="1" x14ac:dyDescent="0.3">
      <c r="B184" s="104"/>
      <c r="C184" s="131"/>
      <c r="D184" s="213" t="s">
        <v>126</v>
      </c>
      <c r="E184" s="214" t="s">
        <v>406</v>
      </c>
      <c r="F184" s="215" t="s">
        <v>407</v>
      </c>
      <c r="G184" s="216"/>
      <c r="H184" s="216"/>
      <c r="I184" s="216"/>
      <c r="J184" s="217" t="s">
        <v>179</v>
      </c>
      <c r="K184" s="218">
        <v>25</v>
      </c>
      <c r="L184" s="219"/>
      <c r="M184" s="216"/>
      <c r="N184" s="219">
        <f>ROUND(L184*K184,3)</f>
        <v>0</v>
      </c>
      <c r="O184" s="216"/>
      <c r="P184" s="216"/>
      <c r="Q184" s="216"/>
      <c r="R184" s="106"/>
      <c r="S184" s="131"/>
      <c r="T184" s="107"/>
      <c r="U184" s="131"/>
      <c r="V184" s="131"/>
      <c r="W184" s="131"/>
      <c r="X184" s="131"/>
      <c r="Y184" s="131"/>
      <c r="Z184" s="131"/>
      <c r="AA184" s="108"/>
      <c r="AB184" s="131"/>
      <c r="AC184" s="131"/>
      <c r="AD184" s="131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1"/>
      <c r="AO184" s="131"/>
      <c r="AP184" s="131"/>
      <c r="AQ184" s="131"/>
      <c r="AR184" s="131"/>
      <c r="AS184" s="131"/>
      <c r="AT184" s="145" t="s">
        <v>132</v>
      </c>
      <c r="AU184" s="145" t="s">
        <v>89</v>
      </c>
      <c r="AV184" s="145" t="s">
        <v>89</v>
      </c>
      <c r="AW184" s="145" t="s">
        <v>96</v>
      </c>
      <c r="AX184" s="145" t="s">
        <v>20</v>
      </c>
      <c r="AY184" s="145" t="s">
        <v>125</v>
      </c>
      <c r="AZ184" s="131"/>
      <c r="BA184" s="131"/>
      <c r="BB184" s="131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1"/>
      <c r="BM184" s="131"/>
    </row>
    <row r="185" spans="2:65" s="6" customFormat="1" ht="27" customHeight="1" x14ac:dyDescent="0.3">
      <c r="B185" s="19"/>
      <c r="C185" s="96"/>
      <c r="D185" s="213" t="s">
        <v>126</v>
      </c>
      <c r="E185" s="214" t="s">
        <v>408</v>
      </c>
      <c r="F185" s="215" t="s">
        <v>409</v>
      </c>
      <c r="G185" s="216"/>
      <c r="H185" s="216"/>
      <c r="I185" s="216"/>
      <c r="J185" s="217" t="s">
        <v>179</v>
      </c>
      <c r="K185" s="218">
        <v>25</v>
      </c>
      <c r="L185" s="219"/>
      <c r="M185" s="216"/>
      <c r="N185" s="219">
        <f>ROUND(L185*K185,3)</f>
        <v>0</v>
      </c>
      <c r="O185" s="216"/>
      <c r="P185" s="216"/>
      <c r="Q185" s="216"/>
      <c r="R185" s="20"/>
      <c r="S185" s="131"/>
      <c r="T185" s="99"/>
      <c r="U185" s="23" t="s">
        <v>39</v>
      </c>
      <c r="V185" s="100">
        <v>0.65400000000000003</v>
      </c>
      <c r="W185" s="100">
        <f>$V$185*$K$185</f>
        <v>16.350000000000001</v>
      </c>
      <c r="X185" s="100">
        <v>0</v>
      </c>
      <c r="Y185" s="100">
        <f>$X$185*$K$185</f>
        <v>0</v>
      </c>
      <c r="Z185" s="100">
        <v>0</v>
      </c>
      <c r="AA185" s="101">
        <f>$Z$185*$K$185</f>
        <v>0</v>
      </c>
      <c r="AB185" s="131"/>
      <c r="AC185" s="131"/>
      <c r="AD185" s="131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1"/>
      <c r="AO185" s="131"/>
      <c r="AP185" s="131"/>
      <c r="AQ185" s="131"/>
      <c r="AR185" s="131" t="s">
        <v>130</v>
      </c>
      <c r="AS185" s="131"/>
      <c r="AT185" s="131" t="s">
        <v>126</v>
      </c>
      <c r="AU185" s="131" t="s">
        <v>89</v>
      </c>
      <c r="AV185" s="131"/>
      <c r="AW185" s="131"/>
      <c r="AX185" s="131"/>
      <c r="AY185" s="131" t="s">
        <v>125</v>
      </c>
      <c r="AZ185" s="131"/>
      <c r="BA185" s="131"/>
      <c r="BB185" s="131"/>
      <c r="BC185" s="131"/>
      <c r="BD185" s="131"/>
      <c r="BE185" s="102">
        <f>IF($U$185="základní",$N$185,0)</f>
        <v>0</v>
      </c>
      <c r="BF185" s="102">
        <f>IF($U$185="snížená",$N$185,0)</f>
        <v>0</v>
      </c>
      <c r="BG185" s="102">
        <f>IF($U$185="zákl. přenesená",$N$185,0)</f>
        <v>0</v>
      </c>
      <c r="BH185" s="102">
        <f>IF($U$185="sníž. přenesená",$N$185,0)</f>
        <v>0</v>
      </c>
      <c r="BI185" s="102">
        <f>IF($U$185="nulová",$N$185,0)</f>
        <v>0</v>
      </c>
      <c r="BJ185" s="131" t="s">
        <v>20</v>
      </c>
      <c r="BK185" s="103">
        <f>ROUND($L$185*$K$185,3)</f>
        <v>0</v>
      </c>
      <c r="BL185" s="131" t="s">
        <v>130</v>
      </c>
      <c r="BM185" s="131" t="s">
        <v>283</v>
      </c>
    </row>
    <row r="186" spans="2:65" s="6" customFormat="1" ht="13.5" x14ac:dyDescent="0.3">
      <c r="B186" s="19"/>
      <c r="C186" s="96"/>
      <c r="D186" s="213" t="s">
        <v>126</v>
      </c>
      <c r="E186" s="214" t="s">
        <v>410</v>
      </c>
      <c r="F186" s="220" t="s">
        <v>165</v>
      </c>
      <c r="G186" s="216"/>
      <c r="H186" s="216"/>
      <c r="I186" s="216"/>
      <c r="J186" s="217" t="s">
        <v>166</v>
      </c>
      <c r="K186" s="218">
        <v>0.01</v>
      </c>
      <c r="L186" s="219"/>
      <c r="M186" s="216"/>
      <c r="N186" s="219">
        <f>ROUND(L186*K186,3)</f>
        <v>0</v>
      </c>
      <c r="O186" s="216"/>
      <c r="P186" s="216"/>
      <c r="Q186" s="216"/>
      <c r="R186" s="20"/>
      <c r="S186" s="131"/>
      <c r="T186" s="99"/>
      <c r="U186" s="23" t="s">
        <v>39</v>
      </c>
      <c r="V186" s="100">
        <v>1.3169999999999999</v>
      </c>
      <c r="W186" s="100">
        <f>$V$186*$K$186</f>
        <v>1.3169999999999999E-2</v>
      </c>
      <c r="X186" s="100">
        <v>1.8907700000000001</v>
      </c>
      <c r="Y186" s="100">
        <f>$X$186*$K$186</f>
        <v>1.89077E-2</v>
      </c>
      <c r="Z186" s="100">
        <v>0</v>
      </c>
      <c r="AA186" s="101">
        <f>$Z$186*$K$186</f>
        <v>0</v>
      </c>
      <c r="AB186" s="131"/>
      <c r="AC186" s="131"/>
      <c r="AD186" s="131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1"/>
      <c r="AO186" s="131"/>
      <c r="AP186" s="131"/>
      <c r="AQ186" s="131"/>
      <c r="AR186" s="131" t="s">
        <v>130</v>
      </c>
      <c r="AS186" s="131"/>
      <c r="AT186" s="131" t="s">
        <v>126</v>
      </c>
      <c r="AU186" s="131" t="s">
        <v>89</v>
      </c>
      <c r="AV186" s="131"/>
      <c r="AW186" s="131"/>
      <c r="AX186" s="131"/>
      <c r="AY186" s="131" t="s">
        <v>125</v>
      </c>
      <c r="AZ186" s="131"/>
      <c r="BA186" s="131"/>
      <c r="BB186" s="131"/>
      <c r="BC186" s="131"/>
      <c r="BD186" s="131"/>
      <c r="BE186" s="102">
        <f>IF($U$186="základní",$N$186,0)</f>
        <v>0</v>
      </c>
      <c r="BF186" s="102">
        <f>IF($U$186="snížená",$N$186,0)</f>
        <v>0</v>
      </c>
      <c r="BG186" s="102">
        <f>IF($U$186="zákl. přenesená",$N$186,0)</f>
        <v>0</v>
      </c>
      <c r="BH186" s="102">
        <f>IF($U$186="sníž. přenesená",$N$186,0)</f>
        <v>0</v>
      </c>
      <c r="BI186" s="102">
        <f>IF($U$186="nulová",$N$186,0)</f>
        <v>0</v>
      </c>
      <c r="BJ186" s="131" t="s">
        <v>20</v>
      </c>
      <c r="BK186" s="103">
        <f>ROUND($L$186*$K$186,3)</f>
        <v>0</v>
      </c>
      <c r="BL186" s="131" t="s">
        <v>130</v>
      </c>
      <c r="BM186" s="131" t="s">
        <v>284</v>
      </c>
    </row>
    <row r="187" spans="2:65" s="6" customFormat="1" ht="27" hidden="1" customHeight="1" x14ac:dyDescent="0.3">
      <c r="B187" s="19"/>
      <c r="C187" s="96"/>
      <c r="D187" s="96"/>
      <c r="E187" s="97"/>
      <c r="F187" s="184"/>
      <c r="G187" s="185"/>
      <c r="H187" s="185"/>
      <c r="I187" s="185"/>
      <c r="J187" s="98"/>
      <c r="K187" s="143"/>
      <c r="L187" s="186"/>
      <c r="M187" s="185"/>
      <c r="N187" s="186"/>
      <c r="O187" s="185"/>
      <c r="P187" s="185"/>
      <c r="Q187" s="185"/>
      <c r="R187" s="20"/>
      <c r="S187" s="131"/>
      <c r="T187" s="99"/>
      <c r="U187" s="23" t="s">
        <v>39</v>
      </c>
      <c r="V187" s="100">
        <v>8.3000000000000004E-2</v>
      </c>
      <c r="W187" s="100">
        <f>$V$187*$K$187</f>
        <v>0</v>
      </c>
      <c r="X187" s="100">
        <v>0</v>
      </c>
      <c r="Y187" s="100">
        <f>$X$187*$K$187</f>
        <v>0</v>
      </c>
      <c r="Z187" s="100">
        <v>0</v>
      </c>
      <c r="AA187" s="101">
        <f>$Z$187*$K$187</f>
        <v>0</v>
      </c>
      <c r="AB187" s="131"/>
      <c r="AC187" s="131"/>
      <c r="AD187" s="131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1"/>
      <c r="AO187" s="131"/>
      <c r="AP187" s="131"/>
      <c r="AQ187" s="131"/>
      <c r="AR187" s="131" t="s">
        <v>130</v>
      </c>
      <c r="AS187" s="131"/>
      <c r="AT187" s="131" t="s">
        <v>126</v>
      </c>
      <c r="AU187" s="131" t="s">
        <v>89</v>
      </c>
      <c r="AV187" s="131"/>
      <c r="AW187" s="131"/>
      <c r="AX187" s="131"/>
      <c r="AY187" s="131" t="s">
        <v>125</v>
      </c>
      <c r="AZ187" s="131"/>
      <c r="BA187" s="131"/>
      <c r="BB187" s="131"/>
      <c r="BC187" s="131"/>
      <c r="BD187" s="131"/>
      <c r="BE187" s="102">
        <f>IF($U$187="základní",$N$187,0)</f>
        <v>0</v>
      </c>
      <c r="BF187" s="102">
        <f>IF($U$187="snížená",$N$187,0)</f>
        <v>0</v>
      </c>
      <c r="BG187" s="102">
        <f>IF($U$187="zákl. přenesená",$N$187,0)</f>
        <v>0</v>
      </c>
      <c r="BH187" s="102">
        <f>IF($U$187="sníž. přenesená",$N$187,0)</f>
        <v>0</v>
      </c>
      <c r="BI187" s="102">
        <f>IF($U$187="nulová",$N$187,0)</f>
        <v>0</v>
      </c>
      <c r="BJ187" s="131" t="s">
        <v>20</v>
      </c>
      <c r="BK187" s="103">
        <f>ROUND($L$187*$K$187,3)</f>
        <v>0</v>
      </c>
      <c r="BL187" s="131" t="s">
        <v>130</v>
      </c>
      <c r="BM187" s="131" t="s">
        <v>285</v>
      </c>
    </row>
    <row r="188" spans="2:65" s="6" customFormat="1" ht="39" hidden="1" customHeight="1" x14ac:dyDescent="0.3">
      <c r="B188" s="19"/>
      <c r="C188" s="96"/>
      <c r="D188" s="96"/>
      <c r="E188" s="97"/>
      <c r="F188" s="184"/>
      <c r="G188" s="185"/>
      <c r="H188" s="185"/>
      <c r="I188" s="185"/>
      <c r="J188" s="98"/>
      <c r="K188" s="143"/>
      <c r="L188" s="186"/>
      <c r="M188" s="185"/>
      <c r="N188" s="186"/>
      <c r="O188" s="185"/>
      <c r="P188" s="185"/>
      <c r="Q188" s="185"/>
      <c r="R188" s="20"/>
      <c r="S188" s="131"/>
      <c r="T188" s="99"/>
      <c r="U188" s="23" t="s">
        <v>39</v>
      </c>
      <c r="V188" s="100">
        <v>4.0000000000000001E-3</v>
      </c>
      <c r="W188" s="100">
        <f>$V$188*$K$188</f>
        <v>0</v>
      </c>
      <c r="X188" s="100">
        <v>0</v>
      </c>
      <c r="Y188" s="100">
        <f>$X$188*$K$188</f>
        <v>0</v>
      </c>
      <c r="Z188" s="100">
        <v>0</v>
      </c>
      <c r="AA188" s="101">
        <f>$Z$188*$K$188</f>
        <v>0</v>
      </c>
      <c r="AB188" s="131"/>
      <c r="AC188" s="131"/>
      <c r="AD188" s="131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1"/>
      <c r="AO188" s="131"/>
      <c r="AP188" s="131"/>
      <c r="AQ188" s="131"/>
      <c r="AR188" s="131" t="s">
        <v>130</v>
      </c>
      <c r="AS188" s="131"/>
      <c r="AT188" s="131" t="s">
        <v>126</v>
      </c>
      <c r="AU188" s="131" t="s">
        <v>89</v>
      </c>
      <c r="AV188" s="131"/>
      <c r="AW188" s="131"/>
      <c r="AX188" s="131"/>
      <c r="AY188" s="131" t="s">
        <v>125</v>
      </c>
      <c r="AZ188" s="131"/>
      <c r="BA188" s="131"/>
      <c r="BB188" s="131"/>
      <c r="BC188" s="131"/>
      <c r="BD188" s="131"/>
      <c r="BE188" s="102">
        <f>IF($U$188="základní",$N$188,0)</f>
        <v>0</v>
      </c>
      <c r="BF188" s="102">
        <f>IF($U$188="snížená",$N$188,0)</f>
        <v>0</v>
      </c>
      <c r="BG188" s="102">
        <f>IF($U$188="zákl. přenesená",$N$188,0)</f>
        <v>0</v>
      </c>
      <c r="BH188" s="102">
        <f>IF($U$188="sníž. přenesená",$N$188,0)</f>
        <v>0</v>
      </c>
      <c r="BI188" s="102">
        <f>IF($U$188="nulová",$N$188,0)</f>
        <v>0</v>
      </c>
      <c r="BJ188" s="131" t="s">
        <v>20</v>
      </c>
      <c r="BK188" s="103">
        <f>ROUND($L$188*$K$188,3)</f>
        <v>0</v>
      </c>
      <c r="BL188" s="131" t="s">
        <v>130</v>
      </c>
      <c r="BM188" s="131" t="s">
        <v>286</v>
      </c>
    </row>
    <row r="189" spans="2:65" s="6" customFormat="1" ht="18.75" hidden="1" customHeight="1" x14ac:dyDescent="0.3">
      <c r="B189" s="104"/>
      <c r="C189" s="131"/>
      <c r="D189" s="131"/>
      <c r="E189" s="145"/>
      <c r="F189" s="194"/>
      <c r="G189" s="195"/>
      <c r="H189" s="195"/>
      <c r="I189" s="195"/>
      <c r="J189" s="131"/>
      <c r="K189" s="105"/>
      <c r="L189" s="131"/>
      <c r="M189" s="131"/>
      <c r="N189" s="131"/>
      <c r="O189" s="131"/>
      <c r="P189" s="131"/>
      <c r="Q189" s="131"/>
      <c r="R189" s="106"/>
      <c r="S189" s="131"/>
      <c r="T189" s="107"/>
      <c r="U189" s="131"/>
      <c r="V189" s="131"/>
      <c r="W189" s="131"/>
      <c r="X189" s="131"/>
      <c r="Y189" s="131"/>
      <c r="Z189" s="131"/>
      <c r="AA189" s="108"/>
      <c r="AB189" s="131"/>
      <c r="AC189" s="131"/>
      <c r="AD189" s="131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1"/>
      <c r="AO189" s="131"/>
      <c r="AP189" s="131"/>
      <c r="AQ189" s="131"/>
      <c r="AR189" s="131"/>
      <c r="AS189" s="131"/>
      <c r="AT189" s="145" t="s">
        <v>132</v>
      </c>
      <c r="AU189" s="145" t="s">
        <v>89</v>
      </c>
      <c r="AV189" s="145" t="s">
        <v>89</v>
      </c>
      <c r="AW189" s="145" t="s">
        <v>96</v>
      </c>
      <c r="AX189" s="145" t="s">
        <v>20</v>
      </c>
      <c r="AY189" s="145" t="s">
        <v>125</v>
      </c>
      <c r="AZ189" s="131"/>
      <c r="BA189" s="131"/>
      <c r="BB189" s="131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1"/>
      <c r="BM189" s="131"/>
    </row>
    <row r="190" spans="2:65" s="6" customFormat="1" ht="15.75" hidden="1" customHeight="1" x14ac:dyDescent="0.3">
      <c r="B190" s="19"/>
      <c r="C190" s="96"/>
      <c r="D190" s="96"/>
      <c r="E190" s="97"/>
      <c r="F190" s="184"/>
      <c r="G190" s="185"/>
      <c r="H190" s="185"/>
      <c r="I190" s="185"/>
      <c r="J190" s="98"/>
      <c r="K190" s="143"/>
      <c r="L190" s="186"/>
      <c r="M190" s="185"/>
      <c r="N190" s="186"/>
      <c r="O190" s="185"/>
      <c r="P190" s="185"/>
      <c r="Q190" s="185"/>
      <c r="R190" s="20"/>
      <c r="S190" s="131"/>
      <c r="T190" s="99"/>
      <c r="U190" s="23" t="s">
        <v>39</v>
      </c>
      <c r="V190" s="100">
        <v>0.65200000000000002</v>
      </c>
      <c r="W190" s="100">
        <f>$V$190*$K$190</f>
        <v>0</v>
      </c>
      <c r="X190" s="100">
        <v>0</v>
      </c>
      <c r="Y190" s="100">
        <f>$X$190*$K$190</f>
        <v>0</v>
      </c>
      <c r="Z190" s="100">
        <v>0</v>
      </c>
      <c r="AA190" s="101">
        <f>$Z$190*$K$190</f>
        <v>0</v>
      </c>
      <c r="AB190" s="131"/>
      <c r="AC190" s="131"/>
      <c r="AD190" s="131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1"/>
      <c r="AO190" s="131"/>
      <c r="AP190" s="131"/>
      <c r="AQ190" s="131"/>
      <c r="AR190" s="131" t="s">
        <v>130</v>
      </c>
      <c r="AS190" s="131"/>
      <c r="AT190" s="131" t="s">
        <v>126</v>
      </c>
      <c r="AU190" s="131" t="s">
        <v>89</v>
      </c>
      <c r="AV190" s="131"/>
      <c r="AW190" s="131"/>
      <c r="AX190" s="131"/>
      <c r="AY190" s="131" t="s">
        <v>125</v>
      </c>
      <c r="AZ190" s="131"/>
      <c r="BA190" s="131"/>
      <c r="BB190" s="131"/>
      <c r="BC190" s="131"/>
      <c r="BD190" s="131"/>
      <c r="BE190" s="102">
        <f>IF($U$190="základní",$N$190,0)</f>
        <v>0</v>
      </c>
      <c r="BF190" s="102">
        <f>IF($U$190="snížená",$N$190,0)</f>
        <v>0</v>
      </c>
      <c r="BG190" s="102">
        <f>IF($U$190="zákl. přenesená",$N$190,0)</f>
        <v>0</v>
      </c>
      <c r="BH190" s="102">
        <f>IF($U$190="sníž. přenesená",$N$190,0)</f>
        <v>0</v>
      </c>
      <c r="BI190" s="102">
        <f>IF($U$190="nulová",$N$190,0)</f>
        <v>0</v>
      </c>
      <c r="BJ190" s="131" t="s">
        <v>20</v>
      </c>
      <c r="BK190" s="103">
        <f>ROUND($L$190*$K$190,3)</f>
        <v>0</v>
      </c>
      <c r="BL190" s="131" t="s">
        <v>130</v>
      </c>
      <c r="BM190" s="131" t="s">
        <v>289</v>
      </c>
    </row>
    <row r="191" spans="2:65" s="6" customFormat="1" ht="15.75" hidden="1" customHeight="1" x14ac:dyDescent="0.3">
      <c r="B191" s="19"/>
      <c r="C191" s="96"/>
      <c r="D191" s="96"/>
      <c r="E191" s="97"/>
      <c r="F191" s="184"/>
      <c r="G191" s="185"/>
      <c r="H191" s="185"/>
      <c r="I191" s="185"/>
      <c r="J191" s="98"/>
      <c r="K191" s="143"/>
      <c r="L191" s="186"/>
      <c r="M191" s="185"/>
      <c r="N191" s="186"/>
      <c r="O191" s="185"/>
      <c r="P191" s="185"/>
      <c r="Q191" s="185"/>
      <c r="R191" s="20"/>
      <c r="S191" s="131"/>
      <c r="T191" s="99"/>
      <c r="U191" s="23" t="s">
        <v>39</v>
      </c>
      <c r="V191" s="100">
        <v>8.9999999999999993E-3</v>
      </c>
      <c r="W191" s="100">
        <f>$V$191*$K$191</f>
        <v>0</v>
      </c>
      <c r="X191" s="100">
        <v>0</v>
      </c>
      <c r="Y191" s="100">
        <f>$X$191*$K$191</f>
        <v>0</v>
      </c>
      <c r="Z191" s="100">
        <v>0</v>
      </c>
      <c r="AA191" s="101">
        <f>$Z$191*$K$191</f>
        <v>0</v>
      </c>
      <c r="AB191" s="131"/>
      <c r="AC191" s="131"/>
      <c r="AD191" s="131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1"/>
      <c r="AO191" s="131"/>
      <c r="AP191" s="131"/>
      <c r="AQ191" s="131"/>
      <c r="AR191" s="131" t="s">
        <v>130</v>
      </c>
      <c r="AS191" s="131"/>
      <c r="AT191" s="131" t="s">
        <v>126</v>
      </c>
      <c r="AU191" s="131" t="s">
        <v>89</v>
      </c>
      <c r="AV191" s="131"/>
      <c r="AW191" s="131"/>
      <c r="AX191" s="131"/>
      <c r="AY191" s="131" t="s">
        <v>125</v>
      </c>
      <c r="AZ191" s="131"/>
      <c r="BA191" s="131"/>
      <c r="BB191" s="131"/>
      <c r="BC191" s="131"/>
      <c r="BD191" s="131"/>
      <c r="BE191" s="102">
        <f>IF($U$191="základní",$N$191,0)</f>
        <v>0</v>
      </c>
      <c r="BF191" s="102">
        <f>IF($U$191="snížená",$N$191,0)</f>
        <v>0</v>
      </c>
      <c r="BG191" s="102">
        <f>IF($U$191="zákl. přenesená",$N$191,0)</f>
        <v>0</v>
      </c>
      <c r="BH191" s="102">
        <f>IF($U$191="sníž. přenesená",$N$191,0)</f>
        <v>0</v>
      </c>
      <c r="BI191" s="102">
        <f>IF($U$191="nulová",$N$191,0)</f>
        <v>0</v>
      </c>
      <c r="BJ191" s="131" t="s">
        <v>20</v>
      </c>
      <c r="BK191" s="103">
        <f>ROUND($L$191*$K$191,3)</f>
        <v>0</v>
      </c>
      <c r="BL191" s="131" t="s">
        <v>130</v>
      </c>
      <c r="BM191" s="131" t="s">
        <v>290</v>
      </c>
    </row>
    <row r="192" spans="2:65" s="6" customFormat="1" ht="27" hidden="1" customHeight="1" x14ac:dyDescent="0.3">
      <c r="B192" s="19"/>
      <c r="C192" s="96"/>
      <c r="D192" s="96"/>
      <c r="E192" s="97"/>
      <c r="F192" s="184"/>
      <c r="G192" s="185"/>
      <c r="H192" s="185"/>
      <c r="I192" s="185"/>
      <c r="J192" s="98"/>
      <c r="K192" s="143"/>
      <c r="L192" s="186"/>
      <c r="M192" s="185"/>
      <c r="N192" s="186"/>
      <c r="O192" s="185"/>
      <c r="P192" s="185"/>
      <c r="Q192" s="185"/>
      <c r="R192" s="20"/>
      <c r="S192" s="131"/>
      <c r="T192" s="99"/>
      <c r="U192" s="23" t="s">
        <v>39</v>
      </c>
      <c r="V192" s="100">
        <v>0</v>
      </c>
      <c r="W192" s="100">
        <f>$V$192*$K$192</f>
        <v>0</v>
      </c>
      <c r="X192" s="100">
        <v>0</v>
      </c>
      <c r="Y192" s="100">
        <f>$X$192*$K$192</f>
        <v>0</v>
      </c>
      <c r="Z192" s="100">
        <v>0</v>
      </c>
      <c r="AA192" s="101">
        <f>$Z$192*$K$192</f>
        <v>0</v>
      </c>
      <c r="AB192" s="131"/>
      <c r="AC192" s="131"/>
      <c r="AD192" s="131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1"/>
      <c r="AO192" s="131"/>
      <c r="AP192" s="131"/>
      <c r="AQ192" s="131"/>
      <c r="AR192" s="131" t="s">
        <v>130</v>
      </c>
      <c r="AS192" s="131"/>
      <c r="AT192" s="131" t="s">
        <v>126</v>
      </c>
      <c r="AU192" s="131" t="s">
        <v>89</v>
      </c>
      <c r="AV192" s="131"/>
      <c r="AW192" s="131"/>
      <c r="AX192" s="131"/>
      <c r="AY192" s="131" t="s">
        <v>125</v>
      </c>
      <c r="AZ192" s="131"/>
      <c r="BA192" s="131"/>
      <c r="BB192" s="131"/>
      <c r="BC192" s="131"/>
      <c r="BD192" s="131"/>
      <c r="BE192" s="102">
        <f>IF($U$192="základní",$N$192,0)</f>
        <v>0</v>
      </c>
      <c r="BF192" s="102">
        <f>IF($U$192="snížená",$N$192,0)</f>
        <v>0</v>
      </c>
      <c r="BG192" s="102">
        <f>IF($U$192="zákl. přenesená",$N$192,0)</f>
        <v>0</v>
      </c>
      <c r="BH192" s="102">
        <f>IF($U$192="sníž. přenesená",$N$192,0)</f>
        <v>0</v>
      </c>
      <c r="BI192" s="102">
        <f>IF($U$192="nulová",$N$192,0)</f>
        <v>0</v>
      </c>
      <c r="BJ192" s="131" t="s">
        <v>20</v>
      </c>
      <c r="BK192" s="103">
        <f>ROUND($L$192*$K$192,3)</f>
        <v>0</v>
      </c>
      <c r="BL192" s="131" t="s">
        <v>130</v>
      </c>
      <c r="BM192" s="131" t="s">
        <v>291</v>
      </c>
    </row>
    <row r="193" spans="2:65" s="6" customFormat="1" ht="27" hidden="1" customHeight="1" x14ac:dyDescent="0.3">
      <c r="B193" s="19"/>
      <c r="C193" s="96"/>
      <c r="D193" s="96"/>
      <c r="E193" s="97"/>
      <c r="F193" s="184"/>
      <c r="G193" s="185"/>
      <c r="H193" s="185"/>
      <c r="I193" s="185"/>
      <c r="J193" s="98"/>
      <c r="K193" s="143"/>
      <c r="L193" s="186"/>
      <c r="M193" s="185"/>
      <c r="N193" s="186"/>
      <c r="O193" s="185"/>
      <c r="P193" s="185"/>
      <c r="Q193" s="185"/>
      <c r="R193" s="20"/>
      <c r="S193" s="131"/>
      <c r="T193" s="99"/>
      <c r="U193" s="23" t="s">
        <v>39</v>
      </c>
      <c r="V193" s="100">
        <v>0.29899999999999999</v>
      </c>
      <c r="W193" s="100">
        <f>$V$193*$K$193</f>
        <v>0</v>
      </c>
      <c r="X193" s="100">
        <v>0</v>
      </c>
      <c r="Y193" s="100">
        <f>$X$193*$K$193</f>
        <v>0</v>
      </c>
      <c r="Z193" s="100">
        <v>0</v>
      </c>
      <c r="AA193" s="101">
        <f>$Z$193*$K$193</f>
        <v>0</v>
      </c>
      <c r="AB193" s="131"/>
      <c r="AC193" s="131"/>
      <c r="AD193" s="131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1"/>
      <c r="AO193" s="131"/>
      <c r="AP193" s="131"/>
      <c r="AQ193" s="131"/>
      <c r="AR193" s="131" t="s">
        <v>130</v>
      </c>
      <c r="AS193" s="131"/>
      <c r="AT193" s="131" t="s">
        <v>126</v>
      </c>
      <c r="AU193" s="131" t="s">
        <v>89</v>
      </c>
      <c r="AV193" s="131"/>
      <c r="AW193" s="131"/>
      <c r="AX193" s="131"/>
      <c r="AY193" s="131" t="s">
        <v>125</v>
      </c>
      <c r="AZ193" s="131"/>
      <c r="BA193" s="131"/>
      <c r="BB193" s="131"/>
      <c r="BC193" s="131"/>
      <c r="BD193" s="131"/>
      <c r="BE193" s="102">
        <f>IF($U$193="základní",$N$193,0)</f>
        <v>0</v>
      </c>
      <c r="BF193" s="102">
        <f>IF($U$193="snížená",$N$193,0)</f>
        <v>0</v>
      </c>
      <c r="BG193" s="102">
        <f>IF($U$193="zákl. přenesená",$N$193,0)</f>
        <v>0</v>
      </c>
      <c r="BH193" s="102">
        <f>IF($U$193="sníž. přenesená",$N$193,0)</f>
        <v>0</v>
      </c>
      <c r="BI193" s="102">
        <f>IF($U$193="nulová",$N$193,0)</f>
        <v>0</v>
      </c>
      <c r="BJ193" s="131" t="s">
        <v>20</v>
      </c>
      <c r="BK193" s="103">
        <f>ROUND($L$193*$K$193,3)</f>
        <v>0</v>
      </c>
      <c r="BL193" s="131" t="s">
        <v>130</v>
      </c>
      <c r="BM193" s="131" t="s">
        <v>292</v>
      </c>
    </row>
    <row r="194" spans="2:65" s="6" customFormat="1" ht="27" hidden="1" customHeight="1" x14ac:dyDescent="0.3">
      <c r="B194" s="19"/>
      <c r="C194" s="96"/>
      <c r="D194" s="96"/>
      <c r="E194" s="97"/>
      <c r="F194" s="184"/>
      <c r="G194" s="185"/>
      <c r="H194" s="185"/>
      <c r="I194" s="185"/>
      <c r="J194" s="98"/>
      <c r="K194" s="143"/>
      <c r="L194" s="186"/>
      <c r="M194" s="185"/>
      <c r="N194" s="186"/>
      <c r="O194" s="185"/>
      <c r="P194" s="185"/>
      <c r="Q194" s="185"/>
      <c r="R194" s="20"/>
      <c r="S194" s="131"/>
      <c r="T194" s="99"/>
      <c r="U194" s="23" t="s">
        <v>39</v>
      </c>
      <c r="V194" s="100">
        <v>7.4999999999999997E-2</v>
      </c>
      <c r="W194" s="100">
        <f>$V$194*$K$194</f>
        <v>0</v>
      </c>
      <c r="X194" s="100">
        <v>1.7000000000000001E-4</v>
      </c>
      <c r="Y194" s="100">
        <f>$X$194*$K$194</f>
        <v>0</v>
      </c>
      <c r="Z194" s="100">
        <v>0</v>
      </c>
      <c r="AA194" s="101">
        <f>$Z$194*$K$194</f>
        <v>0</v>
      </c>
      <c r="AB194" s="131"/>
      <c r="AC194" s="131"/>
      <c r="AD194" s="131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1"/>
      <c r="AO194" s="131"/>
      <c r="AP194" s="131"/>
      <c r="AQ194" s="131"/>
      <c r="AR194" s="131" t="s">
        <v>130</v>
      </c>
      <c r="AS194" s="131"/>
      <c r="AT194" s="131" t="s">
        <v>126</v>
      </c>
      <c r="AU194" s="131" t="s">
        <v>89</v>
      </c>
      <c r="AV194" s="131"/>
      <c r="AW194" s="131"/>
      <c r="AX194" s="131"/>
      <c r="AY194" s="131" t="s">
        <v>125</v>
      </c>
      <c r="AZ194" s="131"/>
      <c r="BA194" s="131"/>
      <c r="BB194" s="131"/>
      <c r="BC194" s="131"/>
      <c r="BD194" s="131"/>
      <c r="BE194" s="102">
        <f>IF($U$194="základní",$N$194,0)</f>
        <v>0</v>
      </c>
      <c r="BF194" s="102">
        <f>IF($U$194="snížená",$N$194,0)</f>
        <v>0</v>
      </c>
      <c r="BG194" s="102">
        <f>IF($U$194="zákl. přenesená",$N$194,0)</f>
        <v>0</v>
      </c>
      <c r="BH194" s="102">
        <f>IF($U$194="sníž. přenesená",$N$194,0)</f>
        <v>0</v>
      </c>
      <c r="BI194" s="102">
        <f>IF($U$194="nulová",$N$194,0)</f>
        <v>0</v>
      </c>
      <c r="BJ194" s="131" t="s">
        <v>20</v>
      </c>
      <c r="BK194" s="103">
        <f>ROUND($L$194*$K$194,3)</f>
        <v>0</v>
      </c>
      <c r="BL194" s="131" t="s">
        <v>130</v>
      </c>
      <c r="BM194" s="131" t="s">
        <v>293</v>
      </c>
    </row>
    <row r="195" spans="2:65" s="6" customFormat="1" ht="18.75" hidden="1" customHeight="1" x14ac:dyDescent="0.3">
      <c r="B195" s="104"/>
      <c r="C195" s="131"/>
      <c r="D195" s="131"/>
      <c r="E195" s="145"/>
      <c r="F195" s="194"/>
      <c r="G195" s="195"/>
      <c r="H195" s="195"/>
      <c r="I195" s="195"/>
      <c r="J195" s="131"/>
      <c r="K195" s="105"/>
      <c r="L195" s="131"/>
      <c r="M195" s="131"/>
      <c r="N195" s="131"/>
      <c r="O195" s="131"/>
      <c r="P195" s="131"/>
      <c r="Q195" s="131"/>
      <c r="R195" s="106"/>
      <c r="S195" s="131"/>
      <c r="T195" s="107"/>
      <c r="U195" s="131"/>
      <c r="V195" s="131"/>
      <c r="W195" s="131"/>
      <c r="X195" s="131"/>
      <c r="Y195" s="131"/>
      <c r="Z195" s="131"/>
      <c r="AA195" s="108"/>
      <c r="AB195" s="131"/>
      <c r="AC195" s="131"/>
      <c r="AD195" s="131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1"/>
      <c r="AO195" s="131"/>
      <c r="AP195" s="131"/>
      <c r="AQ195" s="131"/>
      <c r="AR195" s="131"/>
      <c r="AS195" s="131"/>
      <c r="AT195" s="145" t="s">
        <v>132</v>
      </c>
      <c r="AU195" s="145" t="s">
        <v>89</v>
      </c>
      <c r="AV195" s="145" t="s">
        <v>89</v>
      </c>
      <c r="AW195" s="145" t="s">
        <v>96</v>
      </c>
      <c r="AX195" s="145" t="s">
        <v>20</v>
      </c>
      <c r="AY195" s="145" t="s">
        <v>125</v>
      </c>
      <c r="AZ195" s="131"/>
      <c r="BA195" s="131"/>
      <c r="BB195" s="131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1"/>
      <c r="BM195" s="131"/>
    </row>
    <row r="196" spans="2:65" s="6" customFormat="1" ht="27" hidden="1" customHeight="1" x14ac:dyDescent="0.3">
      <c r="B196" s="19"/>
      <c r="C196" s="119"/>
      <c r="D196" s="119"/>
      <c r="E196" s="120"/>
      <c r="F196" s="191"/>
      <c r="G196" s="192"/>
      <c r="H196" s="192"/>
      <c r="I196" s="192"/>
      <c r="J196" s="121"/>
      <c r="K196" s="144"/>
      <c r="L196" s="193"/>
      <c r="M196" s="192"/>
      <c r="N196" s="193"/>
      <c r="O196" s="185"/>
      <c r="P196" s="185"/>
      <c r="Q196" s="185"/>
      <c r="R196" s="20"/>
      <c r="S196" s="131"/>
      <c r="T196" s="99"/>
      <c r="U196" s="23" t="s">
        <v>39</v>
      </c>
      <c r="V196" s="100">
        <v>0</v>
      </c>
      <c r="W196" s="100">
        <f>$V$196*$K$196</f>
        <v>0</v>
      </c>
      <c r="X196" s="100">
        <v>1.4999999999999999E-4</v>
      </c>
      <c r="Y196" s="100">
        <f>$X$196*$K$196</f>
        <v>0</v>
      </c>
      <c r="Z196" s="100">
        <v>0</v>
      </c>
      <c r="AA196" s="101">
        <f>$Z$196*$K$196</f>
        <v>0</v>
      </c>
      <c r="AB196" s="131"/>
      <c r="AC196" s="131"/>
      <c r="AD196" s="131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31"/>
      <c r="AP196" s="131"/>
      <c r="AQ196" s="131"/>
      <c r="AR196" s="131" t="s">
        <v>155</v>
      </c>
      <c r="AS196" s="131"/>
      <c r="AT196" s="131" t="s">
        <v>238</v>
      </c>
      <c r="AU196" s="131" t="s">
        <v>89</v>
      </c>
      <c r="AV196" s="131"/>
      <c r="AW196" s="131"/>
      <c r="AX196" s="131"/>
      <c r="AY196" s="131" t="s">
        <v>125</v>
      </c>
      <c r="AZ196" s="131"/>
      <c r="BA196" s="131"/>
      <c r="BB196" s="131"/>
      <c r="BC196" s="131"/>
      <c r="BD196" s="131"/>
      <c r="BE196" s="102">
        <f>IF($U$196="základní",$N$196,0)</f>
        <v>0</v>
      </c>
      <c r="BF196" s="102">
        <f>IF($U$196="snížená",$N$196,0)</f>
        <v>0</v>
      </c>
      <c r="BG196" s="102">
        <f>IF($U$196="zákl. přenesená",$N$196,0)</f>
        <v>0</v>
      </c>
      <c r="BH196" s="102">
        <f>IF($U$196="sníž. přenesená",$N$196,0)</f>
        <v>0</v>
      </c>
      <c r="BI196" s="102">
        <f>IF($U$196="nulová",$N$196,0)</f>
        <v>0</v>
      </c>
      <c r="BJ196" s="131" t="s">
        <v>20</v>
      </c>
      <c r="BK196" s="103">
        <f>ROUND($L$196*$K$196,3)</f>
        <v>0</v>
      </c>
      <c r="BL196" s="131" t="s">
        <v>130</v>
      </c>
      <c r="BM196" s="131" t="s">
        <v>294</v>
      </c>
    </row>
    <row r="197" spans="2:65" s="6" customFormat="1" ht="27" hidden="1" customHeight="1" x14ac:dyDescent="0.3">
      <c r="B197" s="19"/>
      <c r="C197" s="96"/>
      <c r="D197" s="96"/>
      <c r="E197" s="97"/>
      <c r="F197" s="184"/>
      <c r="G197" s="185"/>
      <c r="H197" s="185"/>
      <c r="I197" s="185"/>
      <c r="J197" s="98"/>
      <c r="K197" s="143"/>
      <c r="L197" s="186"/>
      <c r="M197" s="185"/>
      <c r="N197" s="186"/>
      <c r="O197" s="185"/>
      <c r="P197" s="185"/>
      <c r="Q197" s="185"/>
      <c r="R197" s="20"/>
      <c r="S197" s="131"/>
      <c r="T197" s="99"/>
      <c r="U197" s="23" t="s">
        <v>39</v>
      </c>
      <c r="V197" s="100">
        <v>3.5920000000000001</v>
      </c>
      <c r="W197" s="100">
        <f>$V$197*$K$197</f>
        <v>0</v>
      </c>
      <c r="X197" s="100">
        <v>0</v>
      </c>
      <c r="Y197" s="100">
        <f>$X$197*$K$197</f>
        <v>0</v>
      </c>
      <c r="Z197" s="100">
        <v>0</v>
      </c>
      <c r="AA197" s="101">
        <f>$Z$197*$K$197</f>
        <v>0</v>
      </c>
      <c r="AB197" s="131"/>
      <c r="AC197" s="131"/>
      <c r="AD197" s="131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131"/>
      <c r="AP197" s="131"/>
      <c r="AQ197" s="131"/>
      <c r="AR197" s="131" t="s">
        <v>130</v>
      </c>
      <c r="AS197" s="131"/>
      <c r="AT197" s="131" t="s">
        <v>126</v>
      </c>
      <c r="AU197" s="131" t="s">
        <v>89</v>
      </c>
      <c r="AV197" s="131"/>
      <c r="AW197" s="131"/>
      <c r="AX197" s="131"/>
      <c r="AY197" s="131" t="s">
        <v>125</v>
      </c>
      <c r="AZ197" s="131"/>
      <c r="BA197" s="131"/>
      <c r="BB197" s="131"/>
      <c r="BC197" s="131"/>
      <c r="BD197" s="131"/>
      <c r="BE197" s="102">
        <f>IF($U$197="základní",$N$197,0)</f>
        <v>0</v>
      </c>
      <c r="BF197" s="102">
        <f>IF($U$197="snížená",$N$197,0)</f>
        <v>0</v>
      </c>
      <c r="BG197" s="102">
        <f>IF($U$197="zákl. přenesená",$N$197,0)</f>
        <v>0</v>
      </c>
      <c r="BH197" s="102">
        <f>IF($U$197="sníž. přenesená",$N$197,0)</f>
        <v>0</v>
      </c>
      <c r="BI197" s="102">
        <f>IF($U$197="nulová",$N$197,0)</f>
        <v>0</v>
      </c>
      <c r="BJ197" s="131" t="s">
        <v>20</v>
      </c>
      <c r="BK197" s="103">
        <f>ROUND($L$197*$K$197,3)</f>
        <v>0</v>
      </c>
      <c r="BL197" s="131" t="s">
        <v>130</v>
      </c>
      <c r="BM197" s="131" t="s">
        <v>295</v>
      </c>
    </row>
    <row r="198" spans="2:65" s="6" customFormat="1" ht="27" hidden="1" customHeight="1" x14ac:dyDescent="0.3">
      <c r="B198" s="19"/>
      <c r="C198" s="119"/>
      <c r="D198" s="119"/>
      <c r="E198" s="120"/>
      <c r="F198" s="191"/>
      <c r="G198" s="192"/>
      <c r="H198" s="192"/>
      <c r="I198" s="192"/>
      <c r="J198" s="121"/>
      <c r="K198" s="144"/>
      <c r="L198" s="193"/>
      <c r="M198" s="192"/>
      <c r="N198" s="193"/>
      <c r="O198" s="185"/>
      <c r="P198" s="185"/>
      <c r="Q198" s="185"/>
      <c r="R198" s="20"/>
      <c r="S198" s="131"/>
      <c r="T198" s="99"/>
      <c r="U198" s="23" t="s">
        <v>39</v>
      </c>
      <c r="V198" s="100">
        <v>0</v>
      </c>
      <c r="W198" s="100">
        <f>$V$198*$K$198</f>
        <v>0</v>
      </c>
      <c r="X198" s="100">
        <v>6.3E-3</v>
      </c>
      <c r="Y198" s="100">
        <f>$X$198*$K$198</f>
        <v>0</v>
      </c>
      <c r="Z198" s="100">
        <v>0</v>
      </c>
      <c r="AA198" s="101">
        <f>$Z$198*$K$198</f>
        <v>0</v>
      </c>
      <c r="AB198" s="131"/>
      <c r="AC198" s="131"/>
      <c r="AD198" s="131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1"/>
      <c r="AO198" s="131"/>
      <c r="AP198" s="131"/>
      <c r="AQ198" s="131"/>
      <c r="AR198" s="131" t="s">
        <v>155</v>
      </c>
      <c r="AS198" s="131"/>
      <c r="AT198" s="131" t="s">
        <v>238</v>
      </c>
      <c r="AU198" s="131" t="s">
        <v>89</v>
      </c>
      <c r="AV198" s="131"/>
      <c r="AW198" s="131"/>
      <c r="AX198" s="131"/>
      <c r="AY198" s="131" t="s">
        <v>125</v>
      </c>
      <c r="AZ198" s="131"/>
      <c r="BA198" s="131"/>
      <c r="BB198" s="131"/>
      <c r="BC198" s="131"/>
      <c r="BD198" s="131"/>
      <c r="BE198" s="102">
        <f>IF($U$198="základní",$N$198,0)</f>
        <v>0</v>
      </c>
      <c r="BF198" s="102">
        <f>IF($U$198="snížená",$N$198,0)</f>
        <v>0</v>
      </c>
      <c r="BG198" s="102">
        <f>IF($U$198="zákl. přenesená",$N$198,0)</f>
        <v>0</v>
      </c>
      <c r="BH198" s="102">
        <f>IF($U$198="sníž. přenesená",$N$198,0)</f>
        <v>0</v>
      </c>
      <c r="BI198" s="102">
        <f>IF($U$198="nulová",$N$198,0)</f>
        <v>0</v>
      </c>
      <c r="BJ198" s="131" t="s">
        <v>20</v>
      </c>
      <c r="BK198" s="103">
        <f>ROUND($L$198*$K$198,3)</f>
        <v>0</v>
      </c>
      <c r="BL198" s="131" t="s">
        <v>130</v>
      </c>
      <c r="BM198" s="131" t="s">
        <v>296</v>
      </c>
    </row>
    <row r="199" spans="2:65" s="6" customFormat="1" ht="15.75" hidden="1" customHeight="1" x14ac:dyDescent="0.3">
      <c r="B199" s="19"/>
      <c r="C199" s="96"/>
      <c r="D199" s="96"/>
      <c r="E199" s="97"/>
      <c r="F199" s="184"/>
      <c r="G199" s="185"/>
      <c r="H199" s="185"/>
      <c r="I199" s="185"/>
      <c r="J199" s="98"/>
      <c r="K199" s="143"/>
      <c r="L199" s="186"/>
      <c r="M199" s="185"/>
      <c r="N199" s="186"/>
      <c r="O199" s="185"/>
      <c r="P199" s="185"/>
      <c r="Q199" s="185"/>
      <c r="R199" s="20"/>
      <c r="S199" s="131"/>
      <c r="T199" s="99"/>
      <c r="U199" s="23" t="s">
        <v>39</v>
      </c>
      <c r="V199" s="100">
        <v>0.36299999999999999</v>
      </c>
      <c r="W199" s="100">
        <f>$V$199*$K$199</f>
        <v>0</v>
      </c>
      <c r="X199" s="100">
        <v>2.0400000000000001E-3</v>
      </c>
      <c r="Y199" s="100">
        <f>$X$199*$K$199</f>
        <v>0</v>
      </c>
      <c r="Z199" s="100">
        <v>0</v>
      </c>
      <c r="AA199" s="101">
        <f>$Z$199*$K$199</f>
        <v>0</v>
      </c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31"/>
      <c r="AQ199" s="131"/>
      <c r="AR199" s="131" t="s">
        <v>130</v>
      </c>
      <c r="AS199" s="131"/>
      <c r="AT199" s="131" t="s">
        <v>126</v>
      </c>
      <c r="AU199" s="131" t="s">
        <v>89</v>
      </c>
      <c r="AV199" s="131"/>
      <c r="AW199" s="131"/>
      <c r="AX199" s="131"/>
      <c r="AY199" s="131" t="s">
        <v>125</v>
      </c>
      <c r="AZ199" s="131"/>
      <c r="BA199" s="131"/>
      <c r="BB199" s="131"/>
      <c r="BC199" s="131"/>
      <c r="BD199" s="131"/>
      <c r="BE199" s="102">
        <f>IF($U$199="základní",$N$199,0)</f>
        <v>0</v>
      </c>
      <c r="BF199" s="102">
        <f>IF($U$199="snížená",$N$199,0)</f>
        <v>0</v>
      </c>
      <c r="BG199" s="102">
        <f>IF($U$199="zákl. přenesená",$N$199,0)</f>
        <v>0</v>
      </c>
      <c r="BH199" s="102">
        <f>IF($U$199="sníž. přenesená",$N$199,0)</f>
        <v>0</v>
      </c>
      <c r="BI199" s="102">
        <f>IF($U$199="nulová",$N$199,0)</f>
        <v>0</v>
      </c>
      <c r="BJ199" s="131" t="s">
        <v>20</v>
      </c>
      <c r="BK199" s="103">
        <f>ROUND($L$199*$K$199,3)</f>
        <v>0</v>
      </c>
      <c r="BL199" s="131" t="s">
        <v>130</v>
      </c>
      <c r="BM199" s="131" t="s">
        <v>297</v>
      </c>
    </row>
    <row r="200" spans="2:65" s="6" customFormat="1" ht="27" hidden="1" customHeight="1" x14ac:dyDescent="0.3">
      <c r="B200" s="19"/>
      <c r="C200" s="96"/>
      <c r="D200" s="96"/>
      <c r="E200" s="97"/>
      <c r="F200" s="184"/>
      <c r="G200" s="185"/>
      <c r="H200" s="185"/>
      <c r="I200" s="185"/>
      <c r="J200" s="98"/>
      <c r="K200" s="143"/>
      <c r="L200" s="186"/>
      <c r="M200" s="185"/>
      <c r="N200" s="186"/>
      <c r="O200" s="185"/>
      <c r="P200" s="185"/>
      <c r="Q200" s="185"/>
      <c r="R200" s="20"/>
      <c r="S200" s="131"/>
      <c r="T200" s="99"/>
      <c r="U200" s="23" t="s">
        <v>39</v>
      </c>
      <c r="V200" s="100">
        <v>5.8999999999999997E-2</v>
      </c>
      <c r="W200" s="100">
        <f>$V$200*$K$200</f>
        <v>0</v>
      </c>
      <c r="X200" s="100">
        <v>0</v>
      </c>
      <c r="Y200" s="100">
        <f>$X$200*$K$200</f>
        <v>0</v>
      </c>
      <c r="Z200" s="100">
        <v>0</v>
      </c>
      <c r="AA200" s="101">
        <f>$Z$200*$K$200</f>
        <v>0</v>
      </c>
      <c r="AB200" s="131"/>
      <c r="AC200" s="131"/>
      <c r="AD200" s="131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1"/>
      <c r="AO200" s="131"/>
      <c r="AP200" s="131"/>
      <c r="AQ200" s="131"/>
      <c r="AR200" s="131" t="s">
        <v>130</v>
      </c>
      <c r="AS200" s="131"/>
      <c r="AT200" s="131" t="s">
        <v>126</v>
      </c>
      <c r="AU200" s="131" t="s">
        <v>89</v>
      </c>
      <c r="AV200" s="131"/>
      <c r="AW200" s="131"/>
      <c r="AX200" s="131"/>
      <c r="AY200" s="131" t="s">
        <v>125</v>
      </c>
      <c r="AZ200" s="131"/>
      <c r="BA200" s="131"/>
      <c r="BB200" s="131"/>
      <c r="BC200" s="131"/>
      <c r="BD200" s="131"/>
      <c r="BE200" s="102">
        <f>IF($U$200="základní",$N$200,0)</f>
        <v>0</v>
      </c>
      <c r="BF200" s="102">
        <f>IF($U$200="snížená",$N$200,0)</f>
        <v>0</v>
      </c>
      <c r="BG200" s="102">
        <f>IF($U$200="zákl. přenesená",$N$200,0)</f>
        <v>0</v>
      </c>
      <c r="BH200" s="102">
        <f>IF($U$200="sníž. přenesená",$N$200,0)</f>
        <v>0</v>
      </c>
      <c r="BI200" s="102">
        <f>IF($U$200="nulová",$N$200,0)</f>
        <v>0</v>
      </c>
      <c r="BJ200" s="131" t="s">
        <v>20</v>
      </c>
      <c r="BK200" s="103">
        <f>ROUND($L$200*$K$200,3)</f>
        <v>0</v>
      </c>
      <c r="BL200" s="131" t="s">
        <v>130</v>
      </c>
      <c r="BM200" s="131" t="s">
        <v>298</v>
      </c>
    </row>
    <row r="201" spans="2:65" s="6" customFormat="1" ht="27" hidden="1" customHeight="1" x14ac:dyDescent="0.3">
      <c r="B201" s="19"/>
      <c r="C201" s="96"/>
      <c r="D201" s="96"/>
      <c r="E201" s="97"/>
      <c r="F201" s="184"/>
      <c r="G201" s="185"/>
      <c r="H201" s="185"/>
      <c r="I201" s="185"/>
      <c r="J201" s="98"/>
      <c r="K201" s="143"/>
      <c r="L201" s="186"/>
      <c r="M201" s="185"/>
      <c r="N201" s="186"/>
      <c r="O201" s="185"/>
      <c r="P201" s="185"/>
      <c r="Q201" s="185"/>
      <c r="R201" s="20"/>
      <c r="S201" s="131"/>
      <c r="T201" s="99"/>
      <c r="U201" s="23" t="s">
        <v>39</v>
      </c>
      <c r="V201" s="100">
        <v>0.29199999999999998</v>
      </c>
      <c r="W201" s="100">
        <f>$V$201*$K$201</f>
        <v>0</v>
      </c>
      <c r="X201" s="100">
        <v>2.7299999999999998E-3</v>
      </c>
      <c r="Y201" s="100">
        <f>$X$201*$K$201</f>
        <v>0</v>
      </c>
      <c r="Z201" s="100">
        <v>0</v>
      </c>
      <c r="AA201" s="101">
        <f>$Z$201*$K$201</f>
        <v>0</v>
      </c>
      <c r="AB201" s="131"/>
      <c r="AC201" s="131"/>
      <c r="AD201" s="131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1"/>
      <c r="AO201" s="131"/>
      <c r="AP201" s="131"/>
      <c r="AQ201" s="131"/>
      <c r="AR201" s="131" t="s">
        <v>130</v>
      </c>
      <c r="AS201" s="131"/>
      <c r="AT201" s="131" t="s">
        <v>126</v>
      </c>
      <c r="AU201" s="131" t="s">
        <v>89</v>
      </c>
      <c r="AV201" s="131"/>
      <c r="AW201" s="131"/>
      <c r="AX201" s="131"/>
      <c r="AY201" s="131" t="s">
        <v>125</v>
      </c>
      <c r="AZ201" s="131"/>
      <c r="BA201" s="131"/>
      <c r="BB201" s="131"/>
      <c r="BC201" s="131"/>
      <c r="BD201" s="131"/>
      <c r="BE201" s="102">
        <f>IF($U$201="základní",$N$201,0)</f>
        <v>0</v>
      </c>
      <c r="BF201" s="102">
        <f>IF($U$201="snížená",$N$201,0)</f>
        <v>0</v>
      </c>
      <c r="BG201" s="102">
        <f>IF($U$201="zákl. přenesená",$N$201,0)</f>
        <v>0</v>
      </c>
      <c r="BH201" s="102">
        <f>IF($U$201="sníž. přenesená",$N$201,0)</f>
        <v>0</v>
      </c>
      <c r="BI201" s="102">
        <f>IF($U$201="nulová",$N$201,0)</f>
        <v>0</v>
      </c>
      <c r="BJ201" s="131" t="s">
        <v>20</v>
      </c>
      <c r="BK201" s="103">
        <f>ROUND($L$201*$K$201,3)</f>
        <v>0</v>
      </c>
      <c r="BL201" s="131" t="s">
        <v>130</v>
      </c>
      <c r="BM201" s="131" t="s">
        <v>299</v>
      </c>
    </row>
    <row r="202" spans="2:65" s="6" customFormat="1" ht="27" hidden="1" customHeight="1" x14ac:dyDescent="0.3">
      <c r="B202" s="19"/>
      <c r="C202" s="96"/>
      <c r="D202" s="96"/>
      <c r="E202" s="97"/>
      <c r="F202" s="184"/>
      <c r="G202" s="185"/>
      <c r="H202" s="185"/>
      <c r="I202" s="185"/>
      <c r="J202" s="98"/>
      <c r="K202" s="143"/>
      <c r="L202" s="186"/>
      <c r="M202" s="185"/>
      <c r="N202" s="186"/>
      <c r="O202" s="185"/>
      <c r="P202" s="185"/>
      <c r="Q202" s="185"/>
      <c r="R202" s="20"/>
      <c r="S202" s="131"/>
      <c r="T202" s="99"/>
      <c r="U202" s="23" t="s">
        <v>39</v>
      </c>
      <c r="V202" s="100">
        <v>0.52500000000000002</v>
      </c>
      <c r="W202" s="100">
        <f>$V$202*$K$202</f>
        <v>0</v>
      </c>
      <c r="X202" s="100">
        <v>0</v>
      </c>
      <c r="Y202" s="100">
        <f>$X$202*$K$202</f>
        <v>0</v>
      </c>
      <c r="Z202" s="100">
        <v>0</v>
      </c>
      <c r="AA202" s="101">
        <f>$Z$202*$K$202</f>
        <v>0</v>
      </c>
      <c r="AB202" s="131"/>
      <c r="AC202" s="131"/>
      <c r="AD202" s="131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1"/>
      <c r="AO202" s="131"/>
      <c r="AP202" s="131"/>
      <c r="AQ202" s="131"/>
      <c r="AR202" s="131" t="s">
        <v>130</v>
      </c>
      <c r="AS202" s="131"/>
      <c r="AT202" s="131" t="s">
        <v>126</v>
      </c>
      <c r="AU202" s="131" t="s">
        <v>89</v>
      </c>
      <c r="AV202" s="131"/>
      <c r="AW202" s="131"/>
      <c r="AX202" s="131"/>
      <c r="AY202" s="131" t="s">
        <v>125</v>
      </c>
      <c r="AZ202" s="131"/>
      <c r="BA202" s="131"/>
      <c r="BB202" s="131"/>
      <c r="BC202" s="131"/>
      <c r="BD202" s="131"/>
      <c r="BE202" s="102">
        <f>IF($U$202="základní",$N$202,0)</f>
        <v>0</v>
      </c>
      <c r="BF202" s="102">
        <f>IF($U$202="snížená",$N$202,0)</f>
        <v>0</v>
      </c>
      <c r="BG202" s="102">
        <f>IF($U$202="zákl. přenesená",$N$202,0)</f>
        <v>0</v>
      </c>
      <c r="BH202" s="102">
        <f>IF($U$202="sníž. přenesená",$N$202,0)</f>
        <v>0</v>
      </c>
      <c r="BI202" s="102">
        <f>IF($U$202="nulová",$N$202,0)</f>
        <v>0</v>
      </c>
      <c r="BJ202" s="131" t="s">
        <v>20</v>
      </c>
      <c r="BK202" s="103">
        <f>ROUND($L$202*$K$202,3)</f>
        <v>0</v>
      </c>
      <c r="BL202" s="131" t="s">
        <v>130</v>
      </c>
      <c r="BM202" s="131" t="s">
        <v>302</v>
      </c>
    </row>
    <row r="203" spans="2:65" s="87" customFormat="1" ht="30.75" hidden="1" customHeight="1" x14ac:dyDescent="0.3">
      <c r="B203" s="88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190"/>
      <c r="O203" s="189"/>
      <c r="P203" s="189"/>
      <c r="Q203" s="189"/>
      <c r="R203" s="90"/>
      <c r="T203" s="91"/>
      <c r="W203" s="92">
        <f>SUM($W$204:$W$214)</f>
        <v>0</v>
      </c>
      <c r="Y203" s="92">
        <f>SUM($Y$204:$Y$214)</f>
        <v>0</v>
      </c>
      <c r="AA203" s="93">
        <f>SUM($AA$204:$AA$214)</f>
        <v>0</v>
      </c>
      <c r="AR203" s="141" t="s">
        <v>20</v>
      </c>
      <c r="AT203" s="141" t="s">
        <v>73</v>
      </c>
      <c r="AU203" s="141" t="s">
        <v>20</v>
      </c>
      <c r="AY203" s="141" t="s">
        <v>125</v>
      </c>
      <c r="BK203" s="94">
        <f>SUM($BK$204:$BK$214)</f>
        <v>0</v>
      </c>
    </row>
    <row r="204" spans="2:65" s="6" customFormat="1" ht="27" hidden="1" customHeight="1" x14ac:dyDescent="0.3">
      <c r="B204" s="19"/>
      <c r="C204" s="96"/>
      <c r="D204" s="96"/>
      <c r="E204" s="97"/>
      <c r="F204" s="184"/>
      <c r="G204" s="185"/>
      <c r="H204" s="185"/>
      <c r="I204" s="185"/>
      <c r="J204" s="98"/>
      <c r="K204" s="143"/>
      <c r="L204" s="186"/>
      <c r="M204" s="185"/>
      <c r="N204" s="186"/>
      <c r="O204" s="185"/>
      <c r="P204" s="185"/>
      <c r="Q204" s="185"/>
      <c r="R204" s="20"/>
      <c r="S204" s="131"/>
      <c r="T204" s="99"/>
      <c r="U204" s="23" t="s">
        <v>39</v>
      </c>
      <c r="V204" s="100">
        <v>3.8170000000000002</v>
      </c>
      <c r="W204" s="100">
        <f>$V$204*$K$204</f>
        <v>0</v>
      </c>
      <c r="X204" s="100">
        <v>0.42080000000000001</v>
      </c>
      <c r="Y204" s="100">
        <f>$X$204*$K$204</f>
        <v>0</v>
      </c>
      <c r="Z204" s="100">
        <v>0</v>
      </c>
      <c r="AA204" s="101">
        <f>$Z$204*$K$204</f>
        <v>0</v>
      </c>
      <c r="AB204" s="131"/>
      <c r="AC204" s="131"/>
      <c r="AD204" s="131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1"/>
      <c r="AO204" s="131"/>
      <c r="AP204" s="131"/>
      <c r="AQ204" s="131"/>
      <c r="AR204" s="131" t="s">
        <v>130</v>
      </c>
      <c r="AS204" s="131"/>
      <c r="AT204" s="131" t="s">
        <v>126</v>
      </c>
      <c r="AU204" s="131" t="s">
        <v>89</v>
      </c>
      <c r="AV204" s="131"/>
      <c r="AW204" s="131"/>
      <c r="AX204" s="131"/>
      <c r="AY204" s="131" t="s">
        <v>125</v>
      </c>
      <c r="AZ204" s="131"/>
      <c r="BA204" s="131"/>
      <c r="BB204" s="131"/>
      <c r="BC204" s="131"/>
      <c r="BD204" s="131"/>
      <c r="BE204" s="102">
        <f>IF($U$204="základní",$N$204,0)</f>
        <v>0</v>
      </c>
      <c r="BF204" s="102">
        <f>IF($U$204="snížená",$N$204,0)</f>
        <v>0</v>
      </c>
      <c r="BG204" s="102">
        <f>IF($U$204="zákl. přenesená",$N$204,0)</f>
        <v>0</v>
      </c>
      <c r="BH204" s="102">
        <f>IF($U$204="sníž. přenesená",$N$204,0)</f>
        <v>0</v>
      </c>
      <c r="BI204" s="102">
        <f>IF($U$204="nulová",$N$204,0)</f>
        <v>0</v>
      </c>
      <c r="BJ204" s="131" t="s">
        <v>20</v>
      </c>
      <c r="BK204" s="103">
        <f>ROUND($L$204*$K$204,3)</f>
        <v>0</v>
      </c>
      <c r="BL204" s="131" t="s">
        <v>130</v>
      </c>
      <c r="BM204" s="131" t="s">
        <v>303</v>
      </c>
    </row>
    <row r="205" spans="2:65" s="6" customFormat="1" ht="15.75" hidden="1" customHeight="1" x14ac:dyDescent="0.3">
      <c r="B205" s="19"/>
      <c r="C205" s="96"/>
      <c r="D205" s="96"/>
      <c r="E205" s="97"/>
      <c r="F205" s="184"/>
      <c r="G205" s="185"/>
      <c r="H205" s="185"/>
      <c r="I205" s="185"/>
      <c r="J205" s="98"/>
      <c r="K205" s="143"/>
      <c r="L205" s="186"/>
      <c r="M205" s="185"/>
      <c r="N205" s="186"/>
      <c r="O205" s="185"/>
      <c r="P205" s="185"/>
      <c r="Q205" s="185"/>
      <c r="R205" s="20"/>
      <c r="S205" s="131"/>
      <c r="T205" s="99"/>
      <c r="U205" s="23" t="s">
        <v>39</v>
      </c>
      <c r="V205" s="100">
        <v>2.5249999999999999</v>
      </c>
      <c r="W205" s="100">
        <f>$V$205*$K$205</f>
        <v>0</v>
      </c>
      <c r="X205" s="100">
        <v>0</v>
      </c>
      <c r="Y205" s="100">
        <f>$X$205*$K$205</f>
        <v>0</v>
      </c>
      <c r="Z205" s="100">
        <v>0.32272000000000001</v>
      </c>
      <c r="AA205" s="101">
        <f>$Z$205*$K$205</f>
        <v>0</v>
      </c>
      <c r="AB205" s="131"/>
      <c r="AC205" s="131"/>
      <c r="AD205" s="131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1"/>
      <c r="AO205" s="131"/>
      <c r="AP205" s="131"/>
      <c r="AQ205" s="131"/>
      <c r="AR205" s="131" t="s">
        <v>130</v>
      </c>
      <c r="AS205" s="131"/>
      <c r="AT205" s="131" t="s">
        <v>126</v>
      </c>
      <c r="AU205" s="131" t="s">
        <v>89</v>
      </c>
      <c r="AV205" s="131"/>
      <c r="AW205" s="131"/>
      <c r="AX205" s="131"/>
      <c r="AY205" s="131" t="s">
        <v>125</v>
      </c>
      <c r="AZ205" s="131"/>
      <c r="BA205" s="131"/>
      <c r="BB205" s="131"/>
      <c r="BC205" s="131"/>
      <c r="BD205" s="131"/>
      <c r="BE205" s="102">
        <f>IF($U$205="základní",$N$205,0)</f>
        <v>0</v>
      </c>
      <c r="BF205" s="102">
        <f>IF($U$205="snížená",$N$205,0)</f>
        <v>0</v>
      </c>
      <c r="BG205" s="102">
        <f>IF($U$205="zákl. přenesená",$N$205,0)</f>
        <v>0</v>
      </c>
      <c r="BH205" s="102">
        <f>IF($U$205="sníž. přenesená",$N$205,0)</f>
        <v>0</v>
      </c>
      <c r="BI205" s="102">
        <f>IF($U$205="nulová",$N$205,0)</f>
        <v>0</v>
      </c>
      <c r="BJ205" s="131" t="s">
        <v>20</v>
      </c>
      <c r="BK205" s="103">
        <f>ROUND($L$205*$K$205,3)</f>
        <v>0</v>
      </c>
      <c r="BL205" s="131" t="s">
        <v>130</v>
      </c>
      <c r="BM205" s="131" t="s">
        <v>304</v>
      </c>
    </row>
    <row r="206" spans="2:65" s="6" customFormat="1" ht="15.75" hidden="1" customHeight="1" x14ac:dyDescent="0.3">
      <c r="B206" s="19"/>
      <c r="C206" s="96"/>
      <c r="D206" s="96"/>
      <c r="E206" s="97"/>
      <c r="F206" s="184"/>
      <c r="G206" s="185"/>
      <c r="H206" s="185"/>
      <c r="I206" s="185"/>
      <c r="J206" s="98"/>
      <c r="K206" s="143"/>
      <c r="L206" s="186"/>
      <c r="M206" s="185"/>
      <c r="N206" s="186"/>
      <c r="O206" s="185"/>
      <c r="P206" s="185"/>
      <c r="Q206" s="185"/>
      <c r="R206" s="20"/>
      <c r="S206" s="131"/>
      <c r="T206" s="99"/>
      <c r="U206" s="23" t="s">
        <v>39</v>
      </c>
      <c r="V206" s="100">
        <v>1.6</v>
      </c>
      <c r="W206" s="100">
        <f>$V$206*$K$206</f>
        <v>0</v>
      </c>
      <c r="X206" s="100">
        <v>1.17E-2</v>
      </c>
      <c r="Y206" s="100">
        <f>$X$206*$K$206</f>
        <v>0</v>
      </c>
      <c r="Z206" s="100">
        <v>0</v>
      </c>
      <c r="AA206" s="101">
        <f>$Z$206*$K$206</f>
        <v>0</v>
      </c>
      <c r="AB206" s="131"/>
      <c r="AC206" s="131"/>
      <c r="AD206" s="131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1"/>
      <c r="AO206" s="131"/>
      <c r="AP206" s="131"/>
      <c r="AQ206" s="131"/>
      <c r="AR206" s="131" t="s">
        <v>130</v>
      </c>
      <c r="AS206" s="131"/>
      <c r="AT206" s="131" t="s">
        <v>126</v>
      </c>
      <c r="AU206" s="131" t="s">
        <v>89</v>
      </c>
      <c r="AV206" s="131"/>
      <c r="AW206" s="131"/>
      <c r="AX206" s="131"/>
      <c r="AY206" s="131" t="s">
        <v>125</v>
      </c>
      <c r="AZ206" s="131"/>
      <c r="BA206" s="131"/>
      <c r="BB206" s="131"/>
      <c r="BC206" s="131"/>
      <c r="BD206" s="131"/>
      <c r="BE206" s="102">
        <f>IF($U$206="základní",$N$206,0)</f>
        <v>0</v>
      </c>
      <c r="BF206" s="102">
        <f>IF($U$206="snížená",$N$206,0)</f>
        <v>0</v>
      </c>
      <c r="BG206" s="102">
        <f>IF($U$206="zákl. přenesená",$N$206,0)</f>
        <v>0</v>
      </c>
      <c r="BH206" s="102">
        <f>IF($U$206="sníž. přenesená",$N$206,0)</f>
        <v>0</v>
      </c>
      <c r="BI206" s="102">
        <f>IF($U$206="nulová",$N$206,0)</f>
        <v>0</v>
      </c>
      <c r="BJ206" s="131" t="s">
        <v>20</v>
      </c>
      <c r="BK206" s="103">
        <f>ROUND($L$206*$K$206,3)</f>
        <v>0</v>
      </c>
      <c r="BL206" s="131" t="s">
        <v>130</v>
      </c>
      <c r="BM206" s="131" t="s">
        <v>305</v>
      </c>
    </row>
    <row r="207" spans="2:65" s="6" customFormat="1" ht="27" hidden="1" customHeight="1" x14ac:dyDescent="0.3">
      <c r="B207" s="19"/>
      <c r="C207" s="119"/>
      <c r="D207" s="119"/>
      <c r="E207" s="120"/>
      <c r="F207" s="191"/>
      <c r="G207" s="192"/>
      <c r="H207" s="192"/>
      <c r="I207" s="192"/>
      <c r="J207" s="121"/>
      <c r="K207" s="144"/>
      <c r="L207" s="193"/>
      <c r="M207" s="192"/>
      <c r="N207" s="193"/>
      <c r="O207" s="185"/>
      <c r="P207" s="185"/>
      <c r="Q207" s="185"/>
      <c r="R207" s="20"/>
      <c r="S207" s="131"/>
      <c r="T207" s="99"/>
      <c r="U207" s="23" t="s">
        <v>39</v>
      </c>
      <c r="V207" s="100">
        <v>0</v>
      </c>
      <c r="W207" s="100">
        <f>$V$207*$K$207</f>
        <v>0</v>
      </c>
      <c r="X207" s="100">
        <v>0.16200000000000001</v>
      </c>
      <c r="Y207" s="100">
        <f>$X$207*$K$207</f>
        <v>0</v>
      </c>
      <c r="Z207" s="100">
        <v>0</v>
      </c>
      <c r="AA207" s="101">
        <f>$Z$207*$K$207</f>
        <v>0</v>
      </c>
      <c r="AB207" s="131"/>
      <c r="AC207" s="131"/>
      <c r="AD207" s="131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1"/>
      <c r="AO207" s="131"/>
      <c r="AP207" s="131"/>
      <c r="AQ207" s="131"/>
      <c r="AR207" s="131" t="s">
        <v>155</v>
      </c>
      <c r="AS207" s="131"/>
      <c r="AT207" s="131" t="s">
        <v>238</v>
      </c>
      <c r="AU207" s="131" t="s">
        <v>89</v>
      </c>
      <c r="AV207" s="131"/>
      <c r="AW207" s="131"/>
      <c r="AX207" s="131"/>
      <c r="AY207" s="131" t="s">
        <v>125</v>
      </c>
      <c r="AZ207" s="131"/>
      <c r="BA207" s="131"/>
      <c r="BB207" s="131"/>
      <c r="BC207" s="131"/>
      <c r="BD207" s="131"/>
      <c r="BE207" s="102">
        <f>IF($U$207="základní",$N$207,0)</f>
        <v>0</v>
      </c>
      <c r="BF207" s="102">
        <f>IF($U$207="snížená",$N$207,0)</f>
        <v>0</v>
      </c>
      <c r="BG207" s="102">
        <f>IF($U$207="zákl. přenesená",$N$207,0)</f>
        <v>0</v>
      </c>
      <c r="BH207" s="102">
        <f>IF($U$207="sníž. přenesená",$N$207,0)</f>
        <v>0</v>
      </c>
      <c r="BI207" s="102">
        <f>IF($U$207="nulová",$N$207,0)</f>
        <v>0</v>
      </c>
      <c r="BJ207" s="131" t="s">
        <v>20</v>
      </c>
      <c r="BK207" s="103">
        <f>ROUND($L$207*$K$207,3)</f>
        <v>0</v>
      </c>
      <c r="BL207" s="131" t="s">
        <v>130</v>
      </c>
      <c r="BM207" s="131" t="s">
        <v>306</v>
      </c>
    </row>
    <row r="208" spans="2:65" s="6" customFormat="1" ht="27" hidden="1" customHeight="1" x14ac:dyDescent="0.3">
      <c r="B208" s="19"/>
      <c r="C208" s="96"/>
      <c r="D208" s="96"/>
      <c r="E208" s="97"/>
      <c r="F208" s="184"/>
      <c r="G208" s="185"/>
      <c r="H208" s="185"/>
      <c r="I208" s="185"/>
      <c r="J208" s="98"/>
      <c r="K208" s="143"/>
      <c r="L208" s="186"/>
      <c r="M208" s="185"/>
      <c r="N208" s="186"/>
      <c r="O208" s="185"/>
      <c r="P208" s="185"/>
      <c r="Q208" s="185"/>
      <c r="R208" s="20"/>
      <c r="S208" s="131"/>
      <c r="T208" s="99"/>
      <c r="U208" s="23" t="s">
        <v>39</v>
      </c>
      <c r="V208" s="100">
        <v>3.839</v>
      </c>
      <c r="W208" s="100">
        <f>$V$208*$K$208</f>
        <v>0</v>
      </c>
      <c r="X208" s="100">
        <v>0.42368</v>
      </c>
      <c r="Y208" s="100">
        <f>$X$208*$K$208</f>
        <v>0</v>
      </c>
      <c r="Z208" s="100">
        <v>0</v>
      </c>
      <c r="AA208" s="101">
        <f>$Z$208*$K$208</f>
        <v>0</v>
      </c>
      <c r="AB208" s="131"/>
      <c r="AC208" s="131"/>
      <c r="AD208" s="131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1"/>
      <c r="AO208" s="131"/>
      <c r="AP208" s="131"/>
      <c r="AQ208" s="131"/>
      <c r="AR208" s="131" t="s">
        <v>130</v>
      </c>
      <c r="AS208" s="131"/>
      <c r="AT208" s="131" t="s">
        <v>126</v>
      </c>
      <c r="AU208" s="131" t="s">
        <v>89</v>
      </c>
      <c r="AV208" s="131"/>
      <c r="AW208" s="131"/>
      <c r="AX208" s="131"/>
      <c r="AY208" s="131" t="s">
        <v>125</v>
      </c>
      <c r="AZ208" s="131"/>
      <c r="BA208" s="131"/>
      <c r="BB208" s="131"/>
      <c r="BC208" s="131"/>
      <c r="BD208" s="131"/>
      <c r="BE208" s="102">
        <f>IF($U$208="základní",$N$208,0)</f>
        <v>0</v>
      </c>
      <c r="BF208" s="102">
        <f>IF($U$208="snížená",$N$208,0)</f>
        <v>0</v>
      </c>
      <c r="BG208" s="102">
        <f>IF($U$208="zákl. přenesená",$N$208,0)</f>
        <v>0</v>
      </c>
      <c r="BH208" s="102">
        <f>IF($U$208="sníž. přenesená",$N$208,0)</f>
        <v>0</v>
      </c>
      <c r="BI208" s="102">
        <f>IF($U$208="nulová",$N$208,0)</f>
        <v>0</v>
      </c>
      <c r="BJ208" s="131" t="s">
        <v>20</v>
      </c>
      <c r="BK208" s="103">
        <f>ROUND($L$208*$K$208,3)</f>
        <v>0</v>
      </c>
      <c r="BL208" s="131" t="s">
        <v>130</v>
      </c>
      <c r="BM208" s="131" t="s">
        <v>308</v>
      </c>
    </row>
    <row r="209" spans="2:65" s="6" customFormat="1" ht="15.75" hidden="1" customHeight="1" x14ac:dyDescent="0.3">
      <c r="B209" s="19"/>
      <c r="C209" s="96"/>
      <c r="D209" s="96"/>
      <c r="E209" s="97"/>
      <c r="F209" s="184"/>
      <c r="G209" s="185"/>
      <c r="H209" s="185"/>
      <c r="I209" s="185"/>
      <c r="J209" s="98"/>
      <c r="K209" s="143"/>
      <c r="L209" s="186"/>
      <c r="M209" s="185"/>
      <c r="N209" s="186"/>
      <c r="O209" s="185"/>
      <c r="P209" s="185"/>
      <c r="Q209" s="185"/>
      <c r="R209" s="20"/>
      <c r="S209" s="131"/>
      <c r="T209" s="99"/>
      <c r="U209" s="23" t="s">
        <v>39</v>
      </c>
      <c r="V209" s="100">
        <v>2.5249999999999999</v>
      </c>
      <c r="W209" s="100">
        <f>$V$209*$K$209</f>
        <v>0</v>
      </c>
      <c r="X209" s="100">
        <v>0.32272000000000001</v>
      </c>
      <c r="Y209" s="100">
        <f>$X$209*$K$209</f>
        <v>0</v>
      </c>
      <c r="Z209" s="100">
        <v>0</v>
      </c>
      <c r="AA209" s="101">
        <f>$Z$209*$K$209</f>
        <v>0</v>
      </c>
      <c r="AB209" s="131"/>
      <c r="AC209" s="131"/>
      <c r="AD209" s="131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1"/>
      <c r="AO209" s="131"/>
      <c r="AP209" s="131"/>
      <c r="AQ209" s="131"/>
      <c r="AR209" s="131" t="s">
        <v>130</v>
      </c>
      <c r="AS209" s="131"/>
      <c r="AT209" s="131" t="s">
        <v>126</v>
      </c>
      <c r="AU209" s="131" t="s">
        <v>89</v>
      </c>
      <c r="AV209" s="131"/>
      <c r="AW209" s="131"/>
      <c r="AX209" s="131"/>
      <c r="AY209" s="131" t="s">
        <v>125</v>
      </c>
      <c r="AZ209" s="131"/>
      <c r="BA209" s="131"/>
      <c r="BB209" s="131"/>
      <c r="BC209" s="131"/>
      <c r="BD209" s="131"/>
      <c r="BE209" s="102">
        <f>IF($U$209="základní",$N$209,0)</f>
        <v>0</v>
      </c>
      <c r="BF209" s="102">
        <f>IF($U$209="snížená",$N$209,0)</f>
        <v>0</v>
      </c>
      <c r="BG209" s="102">
        <f>IF($U$209="zákl. přenesená",$N$209,0)</f>
        <v>0</v>
      </c>
      <c r="BH209" s="102">
        <f>IF($U$209="sníž. přenesená",$N$209,0)</f>
        <v>0</v>
      </c>
      <c r="BI209" s="102">
        <f>IF($U$209="nulová",$N$209,0)</f>
        <v>0</v>
      </c>
      <c r="BJ209" s="131" t="s">
        <v>20</v>
      </c>
      <c r="BK209" s="103">
        <f>ROUND($L$209*$K$209,3)</f>
        <v>0</v>
      </c>
      <c r="BL209" s="131" t="s">
        <v>130</v>
      </c>
      <c r="BM209" s="131" t="s">
        <v>309</v>
      </c>
    </row>
    <row r="210" spans="2:65" s="6" customFormat="1" ht="15.75" hidden="1" customHeight="1" x14ac:dyDescent="0.3">
      <c r="B210" s="19"/>
      <c r="C210" s="96"/>
      <c r="D210" s="96"/>
      <c r="E210" s="97"/>
      <c r="F210" s="184"/>
      <c r="G210" s="185"/>
      <c r="H210" s="185"/>
      <c r="I210" s="185"/>
      <c r="J210" s="98"/>
      <c r="K210" s="143"/>
      <c r="L210" s="186"/>
      <c r="M210" s="185"/>
      <c r="N210" s="186"/>
      <c r="O210" s="185"/>
      <c r="P210" s="185"/>
      <c r="Q210" s="185"/>
      <c r="R210" s="20"/>
      <c r="S210" s="131"/>
      <c r="T210" s="99"/>
      <c r="U210" s="23" t="s">
        <v>39</v>
      </c>
      <c r="V210" s="100">
        <v>7.27</v>
      </c>
      <c r="W210" s="100">
        <f>$V$210*$K$210</f>
        <v>0</v>
      </c>
      <c r="X210" s="100">
        <v>0.24993000000000001</v>
      </c>
      <c r="Y210" s="100">
        <f>$X$210*$K$210</f>
        <v>0</v>
      </c>
      <c r="Z210" s="100">
        <v>0</v>
      </c>
      <c r="AA210" s="101">
        <f>$Z$210*$K$210</f>
        <v>0</v>
      </c>
      <c r="AB210" s="131"/>
      <c r="AC210" s="131"/>
      <c r="AD210" s="131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1"/>
      <c r="AO210" s="131"/>
      <c r="AP210" s="131"/>
      <c r="AQ210" s="131"/>
      <c r="AR210" s="131" t="s">
        <v>130</v>
      </c>
      <c r="AS210" s="131"/>
      <c r="AT210" s="131" t="s">
        <v>126</v>
      </c>
      <c r="AU210" s="131" t="s">
        <v>89</v>
      </c>
      <c r="AV210" s="131"/>
      <c r="AW210" s="131"/>
      <c r="AX210" s="131"/>
      <c r="AY210" s="131" t="s">
        <v>125</v>
      </c>
      <c r="AZ210" s="131"/>
      <c r="BA210" s="131"/>
      <c r="BB210" s="131"/>
      <c r="BC210" s="131"/>
      <c r="BD210" s="131"/>
      <c r="BE210" s="102">
        <f>IF($U$210="základní",$N$210,0)</f>
        <v>0</v>
      </c>
      <c r="BF210" s="102">
        <f>IF($U$210="snížená",$N$210,0)</f>
        <v>0</v>
      </c>
      <c r="BG210" s="102">
        <f>IF($U$210="zákl. přenesená",$N$210,0)</f>
        <v>0</v>
      </c>
      <c r="BH210" s="102">
        <f>IF($U$210="sníž. přenesená",$N$210,0)</f>
        <v>0</v>
      </c>
      <c r="BI210" s="102">
        <f>IF($U$210="nulová",$N$210,0)</f>
        <v>0</v>
      </c>
      <c r="BJ210" s="131" t="s">
        <v>20</v>
      </c>
      <c r="BK210" s="103">
        <f>ROUND($L$210*$K$210,3)</f>
        <v>0</v>
      </c>
      <c r="BL210" s="131" t="s">
        <v>130</v>
      </c>
      <c r="BM210" s="131" t="s">
        <v>310</v>
      </c>
    </row>
    <row r="211" spans="2:65" s="6" customFormat="1" ht="27" hidden="1" customHeight="1" x14ac:dyDescent="0.3">
      <c r="B211" s="19"/>
      <c r="C211" s="119"/>
      <c r="D211" s="119"/>
      <c r="E211" s="120"/>
      <c r="F211" s="191"/>
      <c r="G211" s="192"/>
      <c r="H211" s="192"/>
      <c r="I211" s="192"/>
      <c r="J211" s="121"/>
      <c r="K211" s="144"/>
      <c r="L211" s="193"/>
      <c r="M211" s="192"/>
      <c r="N211" s="193"/>
      <c r="O211" s="185"/>
      <c r="P211" s="185"/>
      <c r="Q211" s="185"/>
      <c r="R211" s="20"/>
      <c r="S211" s="131"/>
      <c r="T211" s="99"/>
      <c r="U211" s="23" t="s">
        <v>39</v>
      </c>
      <c r="V211" s="100">
        <v>0</v>
      </c>
      <c r="W211" s="100">
        <f>$V$211*$K$211</f>
        <v>0</v>
      </c>
      <c r="X211" s="100">
        <v>6.0000000000000001E-3</v>
      </c>
      <c r="Y211" s="100">
        <f>$X$211*$K$211</f>
        <v>0</v>
      </c>
      <c r="Z211" s="100">
        <v>0</v>
      </c>
      <c r="AA211" s="101">
        <f>$Z$211*$K$211</f>
        <v>0</v>
      </c>
      <c r="AB211" s="131"/>
      <c r="AC211" s="131"/>
      <c r="AD211" s="131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1"/>
      <c r="AO211" s="131"/>
      <c r="AP211" s="131"/>
      <c r="AQ211" s="131"/>
      <c r="AR211" s="131" t="s">
        <v>155</v>
      </c>
      <c r="AS211" s="131"/>
      <c r="AT211" s="131" t="s">
        <v>238</v>
      </c>
      <c r="AU211" s="131" t="s">
        <v>89</v>
      </c>
      <c r="AV211" s="131"/>
      <c r="AW211" s="131"/>
      <c r="AX211" s="131"/>
      <c r="AY211" s="131" t="s">
        <v>125</v>
      </c>
      <c r="AZ211" s="131"/>
      <c r="BA211" s="131"/>
      <c r="BB211" s="131"/>
      <c r="BC211" s="131"/>
      <c r="BD211" s="131"/>
      <c r="BE211" s="102">
        <f>IF($U$211="základní",$N$211,0)</f>
        <v>0</v>
      </c>
      <c r="BF211" s="102">
        <f>IF($U$211="snížená",$N$211,0)</f>
        <v>0</v>
      </c>
      <c r="BG211" s="102">
        <f>IF($U$211="zákl. přenesená",$N$211,0)</f>
        <v>0</v>
      </c>
      <c r="BH211" s="102">
        <f>IF($U$211="sníž. přenesená",$N$211,0)</f>
        <v>0</v>
      </c>
      <c r="BI211" s="102">
        <f>IF($U$211="nulová",$N$211,0)</f>
        <v>0</v>
      </c>
      <c r="BJ211" s="131" t="s">
        <v>20</v>
      </c>
      <c r="BK211" s="103">
        <f>ROUND($L$211*$K$211,3)</f>
        <v>0</v>
      </c>
      <c r="BL211" s="131" t="s">
        <v>130</v>
      </c>
      <c r="BM211" s="131" t="s">
        <v>311</v>
      </c>
    </row>
    <row r="212" spans="2:65" s="6" customFormat="1" ht="15.75" hidden="1" customHeight="1" x14ac:dyDescent="0.3">
      <c r="B212" s="19"/>
      <c r="C212" s="119"/>
      <c r="D212" s="119"/>
      <c r="E212" s="120"/>
      <c r="F212" s="191"/>
      <c r="G212" s="192"/>
      <c r="H212" s="192"/>
      <c r="I212" s="192"/>
      <c r="J212" s="121"/>
      <c r="K212" s="144"/>
      <c r="L212" s="193"/>
      <c r="M212" s="192"/>
      <c r="N212" s="193"/>
      <c r="O212" s="185"/>
      <c r="P212" s="185"/>
      <c r="Q212" s="185"/>
      <c r="R212" s="20"/>
      <c r="S212" s="131"/>
      <c r="T212" s="99"/>
      <c r="U212" s="23" t="s">
        <v>39</v>
      </c>
      <c r="V212" s="100">
        <v>0</v>
      </c>
      <c r="W212" s="100">
        <f>$V$212*$K$212</f>
        <v>0</v>
      </c>
      <c r="X212" s="100">
        <v>0.06</v>
      </c>
      <c r="Y212" s="100">
        <f>$X$212*$K$212</f>
        <v>0</v>
      </c>
      <c r="Z212" s="100">
        <v>0</v>
      </c>
      <c r="AA212" s="101">
        <f>$Z$212*$K$212</f>
        <v>0</v>
      </c>
      <c r="AB212" s="131"/>
      <c r="AC212" s="131"/>
      <c r="AD212" s="131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1"/>
      <c r="AO212" s="131"/>
      <c r="AP212" s="131"/>
      <c r="AQ212" s="131"/>
      <c r="AR212" s="131" t="s">
        <v>155</v>
      </c>
      <c r="AS212" s="131"/>
      <c r="AT212" s="131" t="s">
        <v>238</v>
      </c>
      <c r="AU212" s="131" t="s">
        <v>89</v>
      </c>
      <c r="AV212" s="131"/>
      <c r="AW212" s="131"/>
      <c r="AX212" s="131"/>
      <c r="AY212" s="131" t="s">
        <v>125</v>
      </c>
      <c r="AZ212" s="131"/>
      <c r="BA212" s="131"/>
      <c r="BB212" s="131"/>
      <c r="BC212" s="131"/>
      <c r="BD212" s="131"/>
      <c r="BE212" s="102">
        <f>IF($U$212="základní",$N$212,0)</f>
        <v>0</v>
      </c>
      <c r="BF212" s="102">
        <f>IF($U$212="snížená",$N$212,0)</f>
        <v>0</v>
      </c>
      <c r="BG212" s="102">
        <f>IF($U$212="zákl. přenesená",$N$212,0)</f>
        <v>0</v>
      </c>
      <c r="BH212" s="102">
        <f>IF($U$212="sníž. přenesená",$N$212,0)</f>
        <v>0</v>
      </c>
      <c r="BI212" s="102">
        <f>IF($U$212="nulová",$N$212,0)</f>
        <v>0</v>
      </c>
      <c r="BJ212" s="131" t="s">
        <v>20</v>
      </c>
      <c r="BK212" s="103">
        <f>ROUND($L$212*$K$212,3)</f>
        <v>0</v>
      </c>
      <c r="BL212" s="131" t="s">
        <v>130</v>
      </c>
      <c r="BM212" s="131" t="s">
        <v>312</v>
      </c>
    </row>
    <row r="213" spans="2:65" s="6" customFormat="1" ht="15.75" hidden="1" customHeight="1" x14ac:dyDescent="0.3">
      <c r="B213" s="19"/>
      <c r="C213" s="119"/>
      <c r="D213" s="119"/>
      <c r="E213" s="120"/>
      <c r="F213" s="191"/>
      <c r="G213" s="192"/>
      <c r="H213" s="192"/>
      <c r="I213" s="192"/>
      <c r="J213" s="121"/>
      <c r="K213" s="144"/>
      <c r="L213" s="193"/>
      <c r="M213" s="192"/>
      <c r="N213" s="193"/>
      <c r="O213" s="185"/>
      <c r="P213" s="185"/>
      <c r="Q213" s="185"/>
      <c r="R213" s="20"/>
      <c r="S213" s="131"/>
      <c r="T213" s="99"/>
      <c r="U213" s="23" t="s">
        <v>39</v>
      </c>
      <c r="V213" s="100">
        <v>0</v>
      </c>
      <c r="W213" s="100">
        <f>$V$213*$K$213</f>
        <v>0</v>
      </c>
      <c r="X213" s="100">
        <v>5.8000000000000003E-2</v>
      </c>
      <c r="Y213" s="100">
        <f>$X$213*$K$213</f>
        <v>0</v>
      </c>
      <c r="Z213" s="100">
        <v>0</v>
      </c>
      <c r="AA213" s="101">
        <f>$Z$213*$K$213</f>
        <v>0</v>
      </c>
      <c r="AB213" s="131"/>
      <c r="AC213" s="131"/>
      <c r="AD213" s="131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1"/>
      <c r="AO213" s="131"/>
      <c r="AP213" s="131"/>
      <c r="AQ213" s="131"/>
      <c r="AR213" s="131" t="s">
        <v>155</v>
      </c>
      <c r="AS213" s="131"/>
      <c r="AT213" s="131" t="s">
        <v>238</v>
      </c>
      <c r="AU213" s="131" t="s">
        <v>89</v>
      </c>
      <c r="AV213" s="131"/>
      <c r="AW213" s="131"/>
      <c r="AX213" s="131"/>
      <c r="AY213" s="131" t="s">
        <v>125</v>
      </c>
      <c r="AZ213" s="131"/>
      <c r="BA213" s="131"/>
      <c r="BB213" s="131"/>
      <c r="BC213" s="131"/>
      <c r="BD213" s="131"/>
      <c r="BE213" s="102">
        <f>IF($U$213="základní",$N$213,0)</f>
        <v>0</v>
      </c>
      <c r="BF213" s="102">
        <f>IF($U$213="snížená",$N$213,0)</f>
        <v>0</v>
      </c>
      <c r="BG213" s="102">
        <f>IF($U$213="zákl. přenesená",$N$213,0)</f>
        <v>0</v>
      </c>
      <c r="BH213" s="102">
        <f>IF($U$213="sníž. přenesená",$N$213,0)</f>
        <v>0</v>
      </c>
      <c r="BI213" s="102">
        <f>IF($U$213="nulová",$N$213,0)</f>
        <v>0</v>
      </c>
      <c r="BJ213" s="131" t="s">
        <v>20</v>
      </c>
      <c r="BK213" s="103">
        <f>ROUND($L$213*$K$213,3)</f>
        <v>0</v>
      </c>
      <c r="BL213" s="131" t="s">
        <v>130</v>
      </c>
      <c r="BM213" s="131" t="s">
        <v>313</v>
      </c>
    </row>
    <row r="214" spans="2:65" s="6" customFormat="1" ht="39" hidden="1" customHeight="1" x14ac:dyDescent="0.3">
      <c r="B214" s="19"/>
      <c r="C214" s="96"/>
      <c r="D214" s="96"/>
      <c r="E214" s="97"/>
      <c r="F214" s="184"/>
      <c r="G214" s="185"/>
      <c r="H214" s="185"/>
      <c r="I214" s="185"/>
      <c r="J214" s="98"/>
      <c r="K214" s="143"/>
      <c r="L214" s="186"/>
      <c r="M214" s="185"/>
      <c r="N214" s="186"/>
      <c r="O214" s="185"/>
      <c r="P214" s="185"/>
      <c r="Q214" s="185"/>
      <c r="R214" s="20"/>
      <c r="S214" s="131"/>
      <c r="T214" s="99"/>
      <c r="U214" s="23" t="s">
        <v>39</v>
      </c>
      <c r="V214" s="100">
        <v>1.5509999999999999</v>
      </c>
      <c r="W214" s="100">
        <f>$V$214*$K$214</f>
        <v>0</v>
      </c>
      <c r="X214" s="100">
        <v>0.31108000000000002</v>
      </c>
      <c r="Y214" s="100">
        <f>$X$214*$K$214</f>
        <v>0</v>
      </c>
      <c r="Z214" s="100">
        <v>0</v>
      </c>
      <c r="AA214" s="101">
        <f>$Z$214*$K$214</f>
        <v>0</v>
      </c>
      <c r="AB214" s="131"/>
      <c r="AC214" s="131"/>
      <c r="AD214" s="131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1"/>
      <c r="AO214" s="131"/>
      <c r="AP214" s="131"/>
      <c r="AQ214" s="131"/>
      <c r="AR214" s="131" t="s">
        <v>130</v>
      </c>
      <c r="AS214" s="131"/>
      <c r="AT214" s="131" t="s">
        <v>126</v>
      </c>
      <c r="AU214" s="131" t="s">
        <v>89</v>
      </c>
      <c r="AV214" s="131"/>
      <c r="AW214" s="131"/>
      <c r="AX214" s="131"/>
      <c r="AY214" s="131" t="s">
        <v>125</v>
      </c>
      <c r="AZ214" s="131"/>
      <c r="BA214" s="131"/>
      <c r="BB214" s="131"/>
      <c r="BC214" s="131"/>
      <c r="BD214" s="131"/>
      <c r="BE214" s="102">
        <f>IF($U$214="základní",$N$214,0)</f>
        <v>0</v>
      </c>
      <c r="BF214" s="102">
        <f>IF($U$214="snížená",$N$214,0)</f>
        <v>0</v>
      </c>
      <c r="BG214" s="102">
        <f>IF($U$214="zákl. přenesená",$N$214,0)</f>
        <v>0</v>
      </c>
      <c r="BH214" s="102">
        <f>IF($U$214="sníž. přenesená",$N$214,0)</f>
        <v>0</v>
      </c>
      <c r="BI214" s="102">
        <f>IF($U$214="nulová",$N$214,0)</f>
        <v>0</v>
      </c>
      <c r="BJ214" s="131" t="s">
        <v>20</v>
      </c>
      <c r="BK214" s="103">
        <f>ROUND($L$214*$K$214,3)</f>
        <v>0</v>
      </c>
      <c r="BL214" s="131" t="s">
        <v>130</v>
      </c>
      <c r="BM214" s="131" t="s">
        <v>314</v>
      </c>
    </row>
    <row r="215" spans="2:65" s="87" customFormat="1" ht="30.75" customHeight="1" x14ac:dyDescent="0.3">
      <c r="B215" s="88"/>
      <c r="D215" s="95" t="s">
        <v>394</v>
      </c>
      <c r="E215" s="95"/>
      <c r="F215" s="95"/>
      <c r="G215" s="95"/>
      <c r="H215" s="95"/>
      <c r="I215" s="95"/>
      <c r="J215" s="95"/>
      <c r="K215" s="95"/>
      <c r="L215" s="95"/>
      <c r="M215" s="95"/>
      <c r="N215" s="190">
        <f>$BK$215</f>
        <v>0</v>
      </c>
      <c r="O215" s="189"/>
      <c r="P215" s="189"/>
      <c r="Q215" s="189"/>
      <c r="R215" s="90"/>
      <c r="T215" s="91"/>
      <c r="W215" s="92">
        <f>SUM($W$216:$W$232)</f>
        <v>15.136042</v>
      </c>
      <c r="Y215" s="92">
        <f>SUM($Y$216:$Y$232)</f>
        <v>2.6135000000000002</v>
      </c>
      <c r="AA215" s="93">
        <f>SUM($AA$216:$AA$232)</f>
        <v>0</v>
      </c>
      <c r="AR215" s="141" t="s">
        <v>20</v>
      </c>
      <c r="AT215" s="141" t="s">
        <v>73</v>
      </c>
      <c r="AU215" s="141" t="s">
        <v>20</v>
      </c>
      <c r="AY215" s="141" t="s">
        <v>125</v>
      </c>
      <c r="BK215" s="94">
        <f>SUM($BK$216:$BK$232)</f>
        <v>0</v>
      </c>
    </row>
    <row r="216" spans="2:65" s="6" customFormat="1" ht="27" customHeight="1" x14ac:dyDescent="0.3">
      <c r="B216" s="19"/>
      <c r="C216" s="96" t="s">
        <v>315</v>
      </c>
      <c r="D216" s="96" t="s">
        <v>126</v>
      </c>
      <c r="E216" s="97" t="s">
        <v>278</v>
      </c>
      <c r="F216" s="184" t="s">
        <v>279</v>
      </c>
      <c r="G216" s="185"/>
      <c r="H216" s="185"/>
      <c r="I216" s="185"/>
      <c r="J216" s="98" t="s">
        <v>129</v>
      </c>
      <c r="K216" s="143">
        <v>2.5</v>
      </c>
      <c r="L216" s="186"/>
      <c r="M216" s="185"/>
      <c r="N216" s="186">
        <f>ROUND($L$216*$K$216,3)</f>
        <v>0</v>
      </c>
      <c r="O216" s="185"/>
      <c r="P216" s="185"/>
      <c r="Q216" s="185"/>
      <c r="R216" s="20"/>
      <c r="S216" s="131"/>
      <c r="T216" s="99"/>
      <c r="U216" s="23" t="s">
        <v>39</v>
      </c>
      <c r="V216" s="100">
        <v>2.3199999999999998</v>
      </c>
      <c r="W216" s="100">
        <f>$V$216*$K$216</f>
        <v>5.8</v>
      </c>
      <c r="X216" s="100">
        <v>0</v>
      </c>
      <c r="Y216" s="100">
        <f>$X$216*$K$216</f>
        <v>0</v>
      </c>
      <c r="Z216" s="100">
        <v>0</v>
      </c>
      <c r="AA216" s="101">
        <f>$Z$216*$K$216</f>
        <v>0</v>
      </c>
      <c r="AB216" s="131"/>
      <c r="AC216" s="131"/>
      <c r="AD216" s="131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1"/>
      <c r="AO216" s="131"/>
      <c r="AP216" s="131"/>
      <c r="AQ216" s="131"/>
      <c r="AR216" s="131" t="s">
        <v>130</v>
      </c>
      <c r="AS216" s="131"/>
      <c r="AT216" s="131" t="s">
        <v>126</v>
      </c>
      <c r="AU216" s="131" t="s">
        <v>89</v>
      </c>
      <c r="AV216" s="131"/>
      <c r="AW216" s="131"/>
      <c r="AX216" s="131"/>
      <c r="AY216" s="131" t="s">
        <v>125</v>
      </c>
      <c r="AZ216" s="131"/>
      <c r="BA216" s="131"/>
      <c r="BB216" s="131"/>
      <c r="BC216" s="131"/>
      <c r="BD216" s="131"/>
      <c r="BE216" s="102">
        <f>IF($U$216="základní",$N$216,0)</f>
        <v>0</v>
      </c>
      <c r="BF216" s="102">
        <f>IF($U$216="snížená",$N$216,0)</f>
        <v>0</v>
      </c>
      <c r="BG216" s="102">
        <f>IF($U$216="zákl. přenesená",$N$216,0)</f>
        <v>0</v>
      </c>
      <c r="BH216" s="102">
        <f>IF($U$216="sníž. přenesená",$N$216,0)</f>
        <v>0</v>
      </c>
      <c r="BI216" s="102">
        <f>IF($U$216="nulová",$N$216,0)</f>
        <v>0</v>
      </c>
      <c r="BJ216" s="131" t="s">
        <v>20</v>
      </c>
      <c r="BK216" s="103">
        <f>ROUND($L$216*$K$216,3)</f>
        <v>0</v>
      </c>
      <c r="BL216" s="131" t="s">
        <v>130</v>
      </c>
      <c r="BM216" s="131" t="s">
        <v>316</v>
      </c>
    </row>
    <row r="217" spans="2:65" s="6" customFormat="1" ht="18.75" customHeight="1" x14ac:dyDescent="0.3">
      <c r="B217" s="104"/>
      <c r="C217" s="131"/>
      <c r="D217" s="131"/>
      <c r="E217" s="145"/>
      <c r="F217" s="194" t="s">
        <v>395</v>
      </c>
      <c r="G217" s="195"/>
      <c r="H217" s="195"/>
      <c r="I217" s="195"/>
      <c r="J217" s="131"/>
      <c r="K217" s="105">
        <v>2.5</v>
      </c>
      <c r="L217" s="131"/>
      <c r="M217" s="131"/>
      <c r="N217" s="131"/>
      <c r="O217" s="131"/>
      <c r="P217" s="131"/>
      <c r="Q217" s="131"/>
      <c r="R217" s="106"/>
      <c r="S217" s="131"/>
      <c r="T217" s="107"/>
      <c r="U217" s="131"/>
      <c r="V217" s="131"/>
      <c r="W217" s="131"/>
      <c r="X217" s="131"/>
      <c r="Y217" s="131"/>
      <c r="Z217" s="131"/>
      <c r="AA217" s="108"/>
      <c r="AB217" s="131"/>
      <c r="AC217" s="131"/>
      <c r="AD217" s="131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1"/>
      <c r="AO217" s="131"/>
      <c r="AP217" s="131"/>
      <c r="AQ217" s="131"/>
      <c r="AR217" s="131"/>
      <c r="AS217" s="131"/>
      <c r="AT217" s="145" t="s">
        <v>132</v>
      </c>
      <c r="AU217" s="145" t="s">
        <v>89</v>
      </c>
      <c r="AV217" s="145" t="s">
        <v>89</v>
      </c>
      <c r="AW217" s="145" t="s">
        <v>96</v>
      </c>
      <c r="AX217" s="145" t="s">
        <v>20</v>
      </c>
      <c r="AY217" s="145" t="s">
        <v>125</v>
      </c>
      <c r="AZ217" s="131"/>
      <c r="BA217" s="131"/>
      <c r="BB217" s="131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1"/>
      <c r="BM217" s="131"/>
    </row>
    <row r="218" spans="2:65" s="6" customFormat="1" ht="27" customHeight="1" x14ac:dyDescent="0.3">
      <c r="B218" s="19"/>
      <c r="C218" s="96" t="s">
        <v>317</v>
      </c>
      <c r="D218" s="96" t="s">
        <v>126</v>
      </c>
      <c r="E218" s="97" t="s">
        <v>281</v>
      </c>
      <c r="F218" s="184" t="s">
        <v>282</v>
      </c>
      <c r="G218" s="185"/>
      <c r="H218" s="185"/>
      <c r="I218" s="185"/>
      <c r="J218" s="98" t="s">
        <v>129</v>
      </c>
      <c r="K218" s="143">
        <v>2.5</v>
      </c>
      <c r="L218" s="186"/>
      <c r="M218" s="185"/>
      <c r="N218" s="186">
        <f>ROUND($L$218*$K$218,3)</f>
        <v>0</v>
      </c>
      <c r="O218" s="185"/>
      <c r="P218" s="185"/>
      <c r="Q218" s="185"/>
      <c r="R218" s="20"/>
      <c r="S218" s="131"/>
      <c r="T218" s="99"/>
      <c r="U218" s="23" t="s">
        <v>39</v>
      </c>
      <c r="V218" s="100">
        <v>0.65400000000000003</v>
      </c>
      <c r="W218" s="100">
        <f>$V$218*$K$218</f>
        <v>1.635</v>
      </c>
      <c r="X218" s="100">
        <v>0</v>
      </c>
      <c r="Y218" s="100">
        <f>$X$218*$K$218</f>
        <v>0</v>
      </c>
      <c r="Z218" s="100">
        <v>0</v>
      </c>
      <c r="AA218" s="101">
        <f>$Z$218*$K$218</f>
        <v>0</v>
      </c>
      <c r="AB218" s="131"/>
      <c r="AC218" s="131"/>
      <c r="AD218" s="131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1"/>
      <c r="AO218" s="131"/>
      <c r="AP218" s="131"/>
      <c r="AQ218" s="131"/>
      <c r="AR218" s="131" t="s">
        <v>130</v>
      </c>
      <c r="AS218" s="131"/>
      <c r="AT218" s="131" t="s">
        <v>126</v>
      </c>
      <c r="AU218" s="131" t="s">
        <v>89</v>
      </c>
      <c r="AV218" s="131"/>
      <c r="AW218" s="131"/>
      <c r="AX218" s="131"/>
      <c r="AY218" s="131" t="s">
        <v>125</v>
      </c>
      <c r="AZ218" s="131"/>
      <c r="BA218" s="131"/>
      <c r="BB218" s="131"/>
      <c r="BC218" s="131"/>
      <c r="BD218" s="131"/>
      <c r="BE218" s="102">
        <f>IF($U$218="základní",$N$218,0)</f>
        <v>0</v>
      </c>
      <c r="BF218" s="102">
        <f>IF($U$218="snížená",$N$218,0)</f>
        <v>0</v>
      </c>
      <c r="BG218" s="102">
        <f>IF($U$218="zákl. přenesená",$N$218,0)</f>
        <v>0</v>
      </c>
      <c r="BH218" s="102">
        <f>IF($U$218="sníž. přenesená",$N$218,0)</f>
        <v>0</v>
      </c>
      <c r="BI218" s="102">
        <f>IF($U$218="nulová",$N$218,0)</f>
        <v>0</v>
      </c>
      <c r="BJ218" s="131" t="s">
        <v>20</v>
      </c>
      <c r="BK218" s="103">
        <f>ROUND($L$218*$K$218,3)</f>
        <v>0</v>
      </c>
      <c r="BL218" s="131" t="s">
        <v>130</v>
      </c>
      <c r="BM218" s="131" t="s">
        <v>318</v>
      </c>
    </row>
    <row r="219" spans="2:65" s="6" customFormat="1" ht="27" customHeight="1" x14ac:dyDescent="0.3">
      <c r="B219" s="19"/>
      <c r="C219" s="96" t="s">
        <v>319</v>
      </c>
      <c r="D219" s="96" t="s">
        <v>126</v>
      </c>
      <c r="E219" s="97" t="s">
        <v>137</v>
      </c>
      <c r="F219" s="184" t="s">
        <v>138</v>
      </c>
      <c r="G219" s="185"/>
      <c r="H219" s="185"/>
      <c r="I219" s="185"/>
      <c r="J219" s="98" t="s">
        <v>129</v>
      </c>
      <c r="K219" s="143">
        <v>0.80600000000000005</v>
      </c>
      <c r="L219" s="186"/>
      <c r="M219" s="185"/>
      <c r="N219" s="186">
        <f>ROUND($L$219*$K$219,3)</f>
        <v>0</v>
      </c>
      <c r="O219" s="185"/>
      <c r="P219" s="185"/>
      <c r="Q219" s="185"/>
      <c r="R219" s="20"/>
      <c r="S219" s="131"/>
      <c r="T219" s="99"/>
      <c r="U219" s="23" t="s">
        <v>39</v>
      </c>
      <c r="V219" s="100">
        <v>8.3000000000000004E-2</v>
      </c>
      <c r="W219" s="100">
        <f>$V$219*$K$219</f>
        <v>6.6898000000000013E-2</v>
      </c>
      <c r="X219" s="100">
        <v>0</v>
      </c>
      <c r="Y219" s="100">
        <f>$X$219*$K$219</f>
        <v>0</v>
      </c>
      <c r="Z219" s="100">
        <v>0</v>
      </c>
      <c r="AA219" s="101">
        <f>$Z$219*$K$219</f>
        <v>0</v>
      </c>
      <c r="AB219" s="131"/>
      <c r="AC219" s="131"/>
      <c r="AD219" s="131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1"/>
      <c r="AO219" s="131"/>
      <c r="AP219" s="131"/>
      <c r="AQ219" s="131"/>
      <c r="AR219" s="131" t="s">
        <v>130</v>
      </c>
      <c r="AS219" s="131"/>
      <c r="AT219" s="131" t="s">
        <v>126</v>
      </c>
      <c r="AU219" s="131" t="s">
        <v>89</v>
      </c>
      <c r="AV219" s="131"/>
      <c r="AW219" s="131"/>
      <c r="AX219" s="131"/>
      <c r="AY219" s="131" t="s">
        <v>125</v>
      </c>
      <c r="AZ219" s="131"/>
      <c r="BA219" s="131"/>
      <c r="BB219" s="131"/>
      <c r="BC219" s="131"/>
      <c r="BD219" s="131"/>
      <c r="BE219" s="102">
        <f>IF($U$219="základní",$N$219,0)</f>
        <v>0</v>
      </c>
      <c r="BF219" s="102">
        <f>IF($U$219="snížená",$N$219,0)</f>
        <v>0</v>
      </c>
      <c r="BG219" s="102">
        <f>IF($U$219="zákl. přenesená",$N$219,0)</f>
        <v>0</v>
      </c>
      <c r="BH219" s="102">
        <f>IF($U$219="sníž. přenesená",$N$219,0)</f>
        <v>0</v>
      </c>
      <c r="BI219" s="102">
        <f>IF($U$219="nulová",$N$219,0)</f>
        <v>0</v>
      </c>
      <c r="BJ219" s="131" t="s">
        <v>20</v>
      </c>
      <c r="BK219" s="103">
        <f>ROUND($L$219*$K$219,3)</f>
        <v>0</v>
      </c>
      <c r="BL219" s="131" t="s">
        <v>130</v>
      </c>
      <c r="BM219" s="131" t="s">
        <v>320</v>
      </c>
    </row>
    <row r="220" spans="2:65" s="6" customFormat="1" ht="15.75" customHeight="1" x14ac:dyDescent="0.3">
      <c r="B220" s="19"/>
      <c r="C220" s="96" t="s">
        <v>321</v>
      </c>
      <c r="D220" s="96" t="s">
        <v>126</v>
      </c>
      <c r="E220" s="97" t="s">
        <v>287</v>
      </c>
      <c r="F220" s="184" t="s">
        <v>288</v>
      </c>
      <c r="G220" s="185"/>
      <c r="H220" s="185"/>
      <c r="I220" s="185"/>
      <c r="J220" s="98" t="s">
        <v>129</v>
      </c>
      <c r="K220" s="143">
        <v>0.80600000000000005</v>
      </c>
      <c r="L220" s="186"/>
      <c r="M220" s="185"/>
      <c r="N220" s="186">
        <f>ROUND($L$220*$K$220,3)</f>
        <v>0</v>
      </c>
      <c r="O220" s="185"/>
      <c r="P220" s="185"/>
      <c r="Q220" s="185"/>
      <c r="R220" s="20"/>
      <c r="S220" s="131"/>
      <c r="T220" s="99"/>
      <c r="U220" s="23" t="s">
        <v>39</v>
      </c>
      <c r="V220" s="100">
        <v>0.65200000000000002</v>
      </c>
      <c r="W220" s="100">
        <f>$V$220*$K$220</f>
        <v>0.52551200000000009</v>
      </c>
      <c r="X220" s="100">
        <v>0</v>
      </c>
      <c r="Y220" s="100">
        <f>$X$220*$K$220</f>
        <v>0</v>
      </c>
      <c r="Z220" s="100">
        <v>0</v>
      </c>
      <c r="AA220" s="101">
        <f>$Z$220*$K$220</f>
        <v>0</v>
      </c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 t="s">
        <v>130</v>
      </c>
      <c r="AS220" s="131"/>
      <c r="AT220" s="131" t="s">
        <v>126</v>
      </c>
      <c r="AU220" s="131" t="s">
        <v>89</v>
      </c>
      <c r="AV220" s="131"/>
      <c r="AW220" s="131"/>
      <c r="AX220" s="131"/>
      <c r="AY220" s="131" t="s">
        <v>125</v>
      </c>
      <c r="AZ220" s="131"/>
      <c r="BA220" s="131"/>
      <c r="BB220" s="131"/>
      <c r="BC220" s="131"/>
      <c r="BD220" s="131"/>
      <c r="BE220" s="102">
        <f>IF($U$220="základní",$N$220,0)</f>
        <v>0</v>
      </c>
      <c r="BF220" s="102">
        <f>IF($U$220="snížená",$N$220,0)</f>
        <v>0</v>
      </c>
      <c r="BG220" s="102">
        <f>IF($U$220="zákl. přenesená",$N$220,0)</f>
        <v>0</v>
      </c>
      <c r="BH220" s="102">
        <f>IF($U$220="sníž. přenesená",$N$220,0)</f>
        <v>0</v>
      </c>
      <c r="BI220" s="102">
        <f>IF($U$220="nulová",$N$220,0)</f>
        <v>0</v>
      </c>
      <c r="BJ220" s="131" t="s">
        <v>20</v>
      </c>
      <c r="BK220" s="103">
        <f>ROUND($L$220*$K$220,3)</f>
        <v>0</v>
      </c>
      <c r="BL220" s="131" t="s">
        <v>130</v>
      </c>
      <c r="BM220" s="131" t="s">
        <v>322</v>
      </c>
    </row>
    <row r="221" spans="2:65" s="6" customFormat="1" ht="15.75" customHeight="1" x14ac:dyDescent="0.3">
      <c r="B221" s="19"/>
      <c r="C221" s="96" t="s">
        <v>323</v>
      </c>
      <c r="D221" s="96" t="s">
        <v>126</v>
      </c>
      <c r="E221" s="97" t="s">
        <v>148</v>
      </c>
      <c r="F221" s="184" t="s">
        <v>149</v>
      </c>
      <c r="G221" s="185"/>
      <c r="H221" s="185"/>
      <c r="I221" s="185"/>
      <c r="J221" s="98" t="s">
        <v>129</v>
      </c>
      <c r="K221" s="143">
        <v>0.80600000000000005</v>
      </c>
      <c r="L221" s="186"/>
      <c r="M221" s="185"/>
      <c r="N221" s="186">
        <f>ROUND($L$221*$K$221,3)</f>
        <v>0</v>
      </c>
      <c r="O221" s="185"/>
      <c r="P221" s="185"/>
      <c r="Q221" s="185"/>
      <c r="R221" s="20"/>
      <c r="S221" s="131"/>
      <c r="T221" s="99"/>
      <c r="U221" s="23" t="s">
        <v>39</v>
      </c>
      <c r="V221" s="100">
        <v>8.9999999999999993E-3</v>
      </c>
      <c r="W221" s="100">
        <f>$V$221*$K$221</f>
        <v>7.254E-3</v>
      </c>
      <c r="X221" s="100">
        <v>0</v>
      </c>
      <c r="Y221" s="100">
        <f>$X$221*$K$221</f>
        <v>0</v>
      </c>
      <c r="Z221" s="100">
        <v>0</v>
      </c>
      <c r="AA221" s="101">
        <f>$Z$221*$K$221</f>
        <v>0</v>
      </c>
      <c r="AB221" s="131"/>
      <c r="AC221" s="131"/>
      <c r="AD221" s="131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1"/>
      <c r="AO221" s="131"/>
      <c r="AP221" s="131"/>
      <c r="AQ221" s="131"/>
      <c r="AR221" s="131" t="s">
        <v>130</v>
      </c>
      <c r="AS221" s="131"/>
      <c r="AT221" s="131" t="s">
        <v>126</v>
      </c>
      <c r="AU221" s="131" t="s">
        <v>89</v>
      </c>
      <c r="AV221" s="131"/>
      <c r="AW221" s="131"/>
      <c r="AX221" s="131"/>
      <c r="AY221" s="131" t="s">
        <v>125</v>
      </c>
      <c r="AZ221" s="131"/>
      <c r="BA221" s="131"/>
      <c r="BB221" s="131"/>
      <c r="BC221" s="131"/>
      <c r="BD221" s="131"/>
      <c r="BE221" s="102">
        <f>IF($U$221="základní",$N$221,0)</f>
        <v>0</v>
      </c>
      <c r="BF221" s="102">
        <f>IF($U$221="snížená",$N$221,0)</f>
        <v>0</v>
      </c>
      <c r="BG221" s="102">
        <f>IF($U$221="zákl. přenesená",$N$221,0)</f>
        <v>0</v>
      </c>
      <c r="BH221" s="102">
        <f>IF($U$221="sníž. přenesená",$N$221,0)</f>
        <v>0</v>
      </c>
      <c r="BI221" s="102">
        <f>IF($U$221="nulová",$N$221,0)</f>
        <v>0</v>
      </c>
      <c r="BJ221" s="131" t="s">
        <v>20</v>
      </c>
      <c r="BK221" s="103">
        <f>ROUND($L$221*$K$221,3)</f>
        <v>0</v>
      </c>
      <c r="BL221" s="131" t="s">
        <v>130</v>
      </c>
      <c r="BM221" s="131" t="s">
        <v>324</v>
      </c>
    </row>
    <row r="222" spans="2:65" s="6" customFormat="1" ht="27" customHeight="1" x14ac:dyDescent="0.3">
      <c r="B222" s="19"/>
      <c r="C222" s="96" t="s">
        <v>325</v>
      </c>
      <c r="D222" s="96" t="s">
        <v>126</v>
      </c>
      <c r="E222" s="97" t="s">
        <v>152</v>
      </c>
      <c r="F222" s="184" t="s">
        <v>153</v>
      </c>
      <c r="G222" s="185"/>
      <c r="H222" s="185"/>
      <c r="I222" s="185"/>
      <c r="J222" s="98" t="s">
        <v>129</v>
      </c>
      <c r="K222" s="143">
        <f>4.03*0.2</f>
        <v>0.80600000000000005</v>
      </c>
      <c r="L222" s="186"/>
      <c r="M222" s="185"/>
      <c r="N222" s="186">
        <f>ROUND($L$222*$K$222,3)</f>
        <v>0</v>
      </c>
      <c r="O222" s="185"/>
      <c r="P222" s="185"/>
      <c r="Q222" s="185"/>
      <c r="R222" s="20"/>
      <c r="S222" s="131"/>
      <c r="T222" s="99"/>
      <c r="U222" s="23" t="s">
        <v>39</v>
      </c>
      <c r="V222" s="100">
        <v>0</v>
      </c>
      <c r="W222" s="100">
        <f>$V$222*$K$222</f>
        <v>0</v>
      </c>
      <c r="X222" s="100">
        <v>0</v>
      </c>
      <c r="Y222" s="100">
        <f>$X$222*$K$222</f>
        <v>0</v>
      </c>
      <c r="Z222" s="100">
        <v>0</v>
      </c>
      <c r="AA222" s="101">
        <f>$Z$222*$K$222</f>
        <v>0</v>
      </c>
      <c r="AB222" s="131"/>
      <c r="AC222" s="131"/>
      <c r="AD222" s="131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1"/>
      <c r="AO222" s="131"/>
      <c r="AP222" s="131"/>
      <c r="AQ222" s="131"/>
      <c r="AR222" s="131" t="s">
        <v>130</v>
      </c>
      <c r="AS222" s="131"/>
      <c r="AT222" s="131" t="s">
        <v>126</v>
      </c>
      <c r="AU222" s="131" t="s">
        <v>89</v>
      </c>
      <c r="AV222" s="131"/>
      <c r="AW222" s="131"/>
      <c r="AX222" s="131"/>
      <c r="AY222" s="131" t="s">
        <v>125</v>
      </c>
      <c r="AZ222" s="131"/>
      <c r="BA222" s="131"/>
      <c r="BB222" s="131"/>
      <c r="BC222" s="131"/>
      <c r="BD222" s="131"/>
      <c r="BE222" s="102">
        <f>IF($U$222="základní",$N$222,0)</f>
        <v>0</v>
      </c>
      <c r="BF222" s="102">
        <f>IF($U$222="snížená",$N$222,0)</f>
        <v>0</v>
      </c>
      <c r="BG222" s="102">
        <f>IF($U$222="zákl. přenesená",$N$222,0)</f>
        <v>0</v>
      </c>
      <c r="BH222" s="102">
        <f>IF($U$222="sníž. přenesená",$N$222,0)</f>
        <v>0</v>
      </c>
      <c r="BI222" s="102">
        <f>IF($U$222="nulová",$N$222,0)</f>
        <v>0</v>
      </c>
      <c r="BJ222" s="131" t="s">
        <v>20</v>
      </c>
      <c r="BK222" s="103">
        <f>ROUND($L$222*$K$222,3)</f>
        <v>0</v>
      </c>
      <c r="BL222" s="131" t="s">
        <v>130</v>
      </c>
      <c r="BM222" s="131" t="s">
        <v>326</v>
      </c>
    </row>
    <row r="223" spans="2:65" s="6" customFormat="1" ht="39" customHeight="1" x14ac:dyDescent="0.3">
      <c r="B223" s="19"/>
      <c r="C223" s="96" t="s">
        <v>327</v>
      </c>
      <c r="D223" s="96" t="s">
        <v>126</v>
      </c>
      <c r="E223" s="97" t="s">
        <v>328</v>
      </c>
      <c r="F223" s="184" t="s">
        <v>329</v>
      </c>
      <c r="G223" s="185"/>
      <c r="H223" s="185"/>
      <c r="I223" s="185"/>
      <c r="J223" s="98" t="s">
        <v>129</v>
      </c>
      <c r="K223" s="143">
        <f>3.47*0.2</f>
        <v>0.69400000000000006</v>
      </c>
      <c r="L223" s="186"/>
      <c r="M223" s="185"/>
      <c r="N223" s="186">
        <f>ROUND($L$223*$K$223,3)</f>
        <v>0</v>
      </c>
      <c r="O223" s="185"/>
      <c r="P223" s="185"/>
      <c r="Q223" s="185"/>
      <c r="R223" s="20"/>
      <c r="S223" s="131"/>
      <c r="T223" s="99"/>
      <c r="U223" s="23" t="s">
        <v>39</v>
      </c>
      <c r="V223" s="100">
        <v>1.587</v>
      </c>
      <c r="W223" s="100">
        <f>$V$223*$K$223</f>
        <v>1.101378</v>
      </c>
      <c r="X223" s="100">
        <v>0</v>
      </c>
      <c r="Y223" s="100">
        <f>$X$223*$K$223</f>
        <v>0</v>
      </c>
      <c r="Z223" s="100">
        <v>0</v>
      </c>
      <c r="AA223" s="101">
        <f>$Z$223*$K$223</f>
        <v>0</v>
      </c>
      <c r="AB223" s="131"/>
      <c r="AC223" s="131"/>
      <c r="AD223" s="131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1"/>
      <c r="AO223" s="131"/>
      <c r="AP223" s="131"/>
      <c r="AQ223" s="131"/>
      <c r="AR223" s="131" t="s">
        <v>130</v>
      </c>
      <c r="AS223" s="131"/>
      <c r="AT223" s="131" t="s">
        <v>126</v>
      </c>
      <c r="AU223" s="131" t="s">
        <v>89</v>
      </c>
      <c r="AV223" s="131"/>
      <c r="AW223" s="131"/>
      <c r="AX223" s="131"/>
      <c r="AY223" s="131" t="s">
        <v>125</v>
      </c>
      <c r="AZ223" s="131"/>
      <c r="BA223" s="131"/>
      <c r="BB223" s="131"/>
      <c r="BC223" s="131"/>
      <c r="BD223" s="131"/>
      <c r="BE223" s="102">
        <f>IF($U$223="základní",$N$223,0)</f>
        <v>0</v>
      </c>
      <c r="BF223" s="102">
        <f>IF($U$223="snížená",$N$223,0)</f>
        <v>0</v>
      </c>
      <c r="BG223" s="102">
        <f>IF($U$223="zákl. přenesená",$N$223,0)</f>
        <v>0</v>
      </c>
      <c r="BH223" s="102">
        <f>IF($U$223="sníž. přenesená",$N$223,0)</f>
        <v>0</v>
      </c>
      <c r="BI223" s="102">
        <f>IF($U$223="nulová",$N$223,0)</f>
        <v>0</v>
      </c>
      <c r="BJ223" s="131" t="s">
        <v>20</v>
      </c>
      <c r="BK223" s="103">
        <f>ROUND($L$223*$K$223,3)</f>
        <v>0</v>
      </c>
      <c r="BL223" s="131" t="s">
        <v>130</v>
      </c>
      <c r="BM223" s="131" t="s">
        <v>330</v>
      </c>
    </row>
    <row r="224" spans="2:65" s="6" customFormat="1" ht="18.75" customHeight="1" x14ac:dyDescent="0.3">
      <c r="B224" s="104"/>
      <c r="C224" s="131"/>
      <c r="D224" s="131"/>
      <c r="E224" s="145"/>
      <c r="F224" s="194"/>
      <c r="G224" s="195"/>
      <c r="H224" s="195"/>
      <c r="I224" s="195"/>
      <c r="J224" s="131"/>
      <c r="K224" s="105"/>
      <c r="L224" s="131"/>
      <c r="M224" s="131"/>
      <c r="N224" s="131"/>
      <c r="O224" s="131"/>
      <c r="P224" s="131"/>
      <c r="Q224" s="131"/>
      <c r="R224" s="106"/>
      <c r="S224" s="131"/>
      <c r="T224" s="107"/>
      <c r="U224" s="131"/>
      <c r="V224" s="131"/>
      <c r="W224" s="131"/>
      <c r="X224" s="131"/>
      <c r="Y224" s="131"/>
      <c r="Z224" s="131"/>
      <c r="AA224" s="108"/>
      <c r="AB224" s="131"/>
      <c r="AC224" s="131"/>
      <c r="AD224" s="131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1"/>
      <c r="AO224" s="131"/>
      <c r="AP224" s="131"/>
      <c r="AQ224" s="131"/>
      <c r="AR224" s="131"/>
      <c r="AS224" s="131"/>
      <c r="AT224" s="145" t="s">
        <v>132</v>
      </c>
      <c r="AU224" s="145" t="s">
        <v>89</v>
      </c>
      <c r="AV224" s="145" t="s">
        <v>89</v>
      </c>
      <c r="AW224" s="145" t="s">
        <v>96</v>
      </c>
      <c r="AX224" s="145" t="s">
        <v>74</v>
      </c>
      <c r="AY224" s="145" t="s">
        <v>125</v>
      </c>
      <c r="AZ224" s="131"/>
      <c r="BA224" s="131"/>
      <c r="BB224" s="131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1"/>
      <c r="BM224" s="131"/>
    </row>
    <row r="225" spans="2:65" s="6" customFormat="1" ht="18.75" customHeight="1" x14ac:dyDescent="0.3">
      <c r="B225" s="104"/>
      <c r="C225" s="131"/>
      <c r="D225" s="131"/>
      <c r="E225" s="145"/>
      <c r="F225" s="194"/>
      <c r="G225" s="195"/>
      <c r="H225" s="195"/>
      <c r="I225" s="195"/>
      <c r="J225" s="131"/>
      <c r="K225" s="105"/>
      <c r="L225" s="131"/>
      <c r="M225" s="131"/>
      <c r="N225" s="131"/>
      <c r="O225" s="131"/>
      <c r="P225" s="131"/>
      <c r="Q225" s="131"/>
      <c r="R225" s="106"/>
      <c r="S225" s="131"/>
      <c r="T225" s="107"/>
      <c r="U225" s="131"/>
      <c r="V225" s="131"/>
      <c r="W225" s="131"/>
      <c r="X225" s="131"/>
      <c r="Y225" s="131"/>
      <c r="Z225" s="131"/>
      <c r="AA225" s="108"/>
      <c r="AB225" s="131"/>
      <c r="AC225" s="131"/>
      <c r="AD225" s="131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1"/>
      <c r="AO225" s="131"/>
      <c r="AP225" s="131"/>
      <c r="AQ225" s="131"/>
      <c r="AR225" s="131"/>
      <c r="AS225" s="131"/>
      <c r="AT225" s="145" t="s">
        <v>132</v>
      </c>
      <c r="AU225" s="145" t="s">
        <v>89</v>
      </c>
      <c r="AV225" s="145" t="s">
        <v>89</v>
      </c>
      <c r="AW225" s="145" t="s">
        <v>96</v>
      </c>
      <c r="AX225" s="145" t="s">
        <v>74</v>
      </c>
      <c r="AY225" s="145" t="s">
        <v>125</v>
      </c>
      <c r="AZ225" s="131"/>
      <c r="BA225" s="131"/>
      <c r="BB225" s="131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1"/>
      <c r="BM225" s="131"/>
    </row>
    <row r="226" spans="2:65" s="6" customFormat="1" ht="18.75" customHeight="1" x14ac:dyDescent="0.3">
      <c r="B226" s="114"/>
      <c r="C226" s="131"/>
      <c r="D226" s="131"/>
      <c r="E226" s="146"/>
      <c r="F226" s="196"/>
      <c r="G226" s="197"/>
      <c r="H226" s="197"/>
      <c r="I226" s="197"/>
      <c r="J226" s="131"/>
      <c r="K226" s="115"/>
      <c r="L226" s="131"/>
      <c r="M226" s="131"/>
      <c r="N226" s="131"/>
      <c r="O226" s="131"/>
      <c r="P226" s="131"/>
      <c r="Q226" s="131"/>
      <c r="R226" s="116"/>
      <c r="S226" s="131"/>
      <c r="T226" s="117"/>
      <c r="U226" s="131"/>
      <c r="V226" s="131"/>
      <c r="W226" s="131"/>
      <c r="X226" s="131"/>
      <c r="Y226" s="131"/>
      <c r="Z226" s="131"/>
      <c r="AA226" s="118"/>
      <c r="AB226" s="131"/>
      <c r="AC226" s="131"/>
      <c r="AD226" s="131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1"/>
      <c r="AO226" s="131"/>
      <c r="AP226" s="131"/>
      <c r="AQ226" s="131"/>
      <c r="AR226" s="131"/>
      <c r="AS226" s="131"/>
      <c r="AT226" s="146" t="s">
        <v>132</v>
      </c>
      <c r="AU226" s="146" t="s">
        <v>89</v>
      </c>
      <c r="AV226" s="146" t="s">
        <v>130</v>
      </c>
      <c r="AW226" s="146" t="s">
        <v>96</v>
      </c>
      <c r="AX226" s="146" t="s">
        <v>20</v>
      </c>
      <c r="AY226" s="146" t="s">
        <v>125</v>
      </c>
      <c r="AZ226" s="131"/>
      <c r="BA226" s="131"/>
      <c r="BB226" s="131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1"/>
      <c r="BM226" s="131"/>
    </row>
    <row r="227" spans="2:65" s="6" customFormat="1" ht="15.75" customHeight="1" x14ac:dyDescent="0.3">
      <c r="B227" s="19"/>
      <c r="C227" s="119" t="s">
        <v>331</v>
      </c>
      <c r="D227" s="119" t="s">
        <v>238</v>
      </c>
      <c r="E227" s="120" t="s">
        <v>332</v>
      </c>
      <c r="F227" s="191" t="s">
        <v>333</v>
      </c>
      <c r="G227" s="192"/>
      <c r="H227" s="192"/>
      <c r="I227" s="192"/>
      <c r="J227" s="121" t="s">
        <v>166</v>
      </c>
      <c r="K227" s="144">
        <v>1.1100000000000001</v>
      </c>
      <c r="L227" s="193"/>
      <c r="M227" s="192"/>
      <c r="N227" s="193">
        <f>ROUND($L$227*$K$227,3)</f>
        <v>0</v>
      </c>
      <c r="O227" s="185"/>
      <c r="P227" s="185"/>
      <c r="Q227" s="185"/>
      <c r="R227" s="20"/>
      <c r="S227" s="131"/>
      <c r="T227" s="99"/>
      <c r="U227" s="23" t="s">
        <v>39</v>
      </c>
      <c r="V227" s="100">
        <v>0</v>
      </c>
      <c r="W227" s="100">
        <f>$V$227*$K$227</f>
        <v>0</v>
      </c>
      <c r="X227" s="100">
        <v>1</v>
      </c>
      <c r="Y227" s="100">
        <f>$X$227*$K$227</f>
        <v>1.1100000000000001</v>
      </c>
      <c r="Z227" s="100">
        <v>0</v>
      </c>
      <c r="AA227" s="101">
        <f>$Z$227*$K$227</f>
        <v>0</v>
      </c>
      <c r="AB227" s="131"/>
      <c r="AC227" s="131"/>
      <c r="AD227" s="131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1"/>
      <c r="AO227" s="131"/>
      <c r="AP227" s="131"/>
      <c r="AQ227" s="131"/>
      <c r="AR227" s="131" t="s">
        <v>155</v>
      </c>
      <c r="AS227" s="131"/>
      <c r="AT227" s="131" t="s">
        <v>238</v>
      </c>
      <c r="AU227" s="131" t="s">
        <v>89</v>
      </c>
      <c r="AV227" s="131"/>
      <c r="AW227" s="131"/>
      <c r="AX227" s="131"/>
      <c r="AY227" s="131" t="s">
        <v>125</v>
      </c>
      <c r="AZ227" s="131"/>
      <c r="BA227" s="131"/>
      <c r="BB227" s="131"/>
      <c r="BC227" s="131"/>
      <c r="BD227" s="131"/>
      <c r="BE227" s="102">
        <f>IF($U$227="základní",$N$227,0)</f>
        <v>0</v>
      </c>
      <c r="BF227" s="102">
        <f>IF($U$227="snížená",$N$227,0)</f>
        <v>0</v>
      </c>
      <c r="BG227" s="102">
        <f>IF($U$227="zákl. přenesená",$N$227,0)</f>
        <v>0</v>
      </c>
      <c r="BH227" s="102">
        <f>IF($U$227="sníž. přenesená",$N$227,0)</f>
        <v>0</v>
      </c>
      <c r="BI227" s="102">
        <f>IF($U$227="nulová",$N$227,0)</f>
        <v>0</v>
      </c>
      <c r="BJ227" s="131" t="s">
        <v>20</v>
      </c>
      <c r="BK227" s="103">
        <f>ROUND($L$227*$K$227,3)</f>
        <v>0</v>
      </c>
      <c r="BL227" s="131" t="s">
        <v>130</v>
      </c>
      <c r="BM227" s="131" t="s">
        <v>334</v>
      </c>
    </row>
    <row r="228" spans="2:65" s="6" customFormat="1" ht="18.75" customHeight="1" x14ac:dyDescent="0.3">
      <c r="B228" s="104"/>
      <c r="C228" s="131"/>
      <c r="D228" s="131"/>
      <c r="E228" s="145"/>
      <c r="F228" s="194" t="s">
        <v>396</v>
      </c>
      <c r="G228" s="195"/>
      <c r="H228" s="195"/>
      <c r="I228" s="195"/>
      <c r="J228" s="131"/>
      <c r="K228" s="105">
        <f>5.552*0.2</f>
        <v>1.1104000000000001</v>
      </c>
      <c r="L228" s="131"/>
      <c r="M228" s="131"/>
      <c r="N228" s="131"/>
      <c r="O228" s="131"/>
      <c r="P228" s="131"/>
      <c r="Q228" s="131"/>
      <c r="R228" s="106"/>
      <c r="S228" s="131"/>
      <c r="T228" s="107"/>
      <c r="U228" s="131"/>
      <c r="V228" s="131"/>
      <c r="W228" s="131"/>
      <c r="X228" s="131"/>
      <c r="Y228" s="131"/>
      <c r="Z228" s="131"/>
      <c r="AA228" s="108"/>
      <c r="AB228" s="131"/>
      <c r="AC228" s="131"/>
      <c r="AD228" s="131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1"/>
      <c r="AO228" s="131"/>
      <c r="AP228" s="131"/>
      <c r="AQ228" s="131"/>
      <c r="AR228" s="131"/>
      <c r="AS228" s="131"/>
      <c r="AT228" s="145" t="s">
        <v>132</v>
      </c>
      <c r="AU228" s="145" t="s">
        <v>89</v>
      </c>
      <c r="AV228" s="145" t="s">
        <v>89</v>
      </c>
      <c r="AW228" s="145" t="s">
        <v>96</v>
      </c>
      <c r="AX228" s="145" t="s">
        <v>20</v>
      </c>
      <c r="AY228" s="145" t="s">
        <v>125</v>
      </c>
      <c r="AZ228" s="131"/>
      <c r="BA228" s="131"/>
      <c r="BB228" s="131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1"/>
      <c r="BM228" s="131"/>
    </row>
    <row r="229" spans="2:65" s="6" customFormat="1" ht="27" customHeight="1" x14ac:dyDescent="0.3">
      <c r="B229" s="19"/>
      <c r="C229" s="96" t="s">
        <v>335</v>
      </c>
      <c r="D229" s="96" t="s">
        <v>126</v>
      </c>
      <c r="E229" s="97" t="s">
        <v>336</v>
      </c>
      <c r="F229" s="184" t="s">
        <v>337</v>
      </c>
      <c r="G229" s="185"/>
      <c r="H229" s="185"/>
      <c r="I229" s="185"/>
      <c r="J229" s="98" t="s">
        <v>179</v>
      </c>
      <c r="K229" s="143">
        <v>10</v>
      </c>
      <c r="L229" s="186"/>
      <c r="M229" s="185"/>
      <c r="N229" s="186">
        <f>ROUND($L$229*$K$229,3)</f>
        <v>0</v>
      </c>
      <c r="O229" s="185"/>
      <c r="P229" s="185"/>
      <c r="Q229" s="185"/>
      <c r="R229" s="20"/>
      <c r="S229" s="131"/>
      <c r="T229" s="99"/>
      <c r="U229" s="23" t="s">
        <v>39</v>
      </c>
      <c r="V229" s="100">
        <v>0.39</v>
      </c>
      <c r="W229" s="100">
        <f>$V$229*$K$229</f>
        <v>3.9000000000000004</v>
      </c>
      <c r="X229" s="100">
        <v>1.8350000000000002E-2</v>
      </c>
      <c r="Y229" s="100">
        <f>$X$229*$K$229</f>
        <v>0.18350000000000002</v>
      </c>
      <c r="Z229" s="100">
        <v>0</v>
      </c>
      <c r="AA229" s="101">
        <f>$Z$229*$K$229</f>
        <v>0</v>
      </c>
      <c r="AB229" s="131"/>
      <c r="AC229" s="131"/>
      <c r="AD229" s="131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1"/>
      <c r="AO229" s="131"/>
      <c r="AP229" s="131"/>
      <c r="AQ229" s="131"/>
      <c r="AR229" s="131" t="s">
        <v>130</v>
      </c>
      <c r="AS229" s="131"/>
      <c r="AT229" s="131" t="s">
        <v>126</v>
      </c>
      <c r="AU229" s="131" t="s">
        <v>89</v>
      </c>
      <c r="AV229" s="131"/>
      <c r="AW229" s="131"/>
      <c r="AX229" s="131"/>
      <c r="AY229" s="131" t="s">
        <v>125</v>
      </c>
      <c r="AZ229" s="131"/>
      <c r="BA229" s="131"/>
      <c r="BB229" s="131"/>
      <c r="BC229" s="131"/>
      <c r="BD229" s="131"/>
      <c r="BE229" s="102">
        <f>IF($U$229="základní",$N$229,0)</f>
        <v>0</v>
      </c>
      <c r="BF229" s="102">
        <f>IF($U$229="snížená",$N$229,0)</f>
        <v>0</v>
      </c>
      <c r="BG229" s="102">
        <f>IF($U$229="zákl. přenesená",$N$229,0)</f>
        <v>0</v>
      </c>
      <c r="BH229" s="102">
        <f>IF($U$229="sníž. přenesená",$N$229,0)</f>
        <v>0</v>
      </c>
      <c r="BI229" s="102">
        <f>IF($U$229="nulová",$N$229,0)</f>
        <v>0</v>
      </c>
      <c r="BJ229" s="131" t="s">
        <v>20</v>
      </c>
      <c r="BK229" s="103">
        <f>ROUND($L$229*$K$229,3)</f>
        <v>0</v>
      </c>
      <c r="BL229" s="131" t="s">
        <v>130</v>
      </c>
      <c r="BM229" s="131" t="s">
        <v>338</v>
      </c>
    </row>
    <row r="230" spans="2:65" s="6" customFormat="1" ht="15.75" customHeight="1" x14ac:dyDescent="0.3">
      <c r="B230" s="19"/>
      <c r="C230" s="119" t="s">
        <v>339</v>
      </c>
      <c r="D230" s="119" t="s">
        <v>238</v>
      </c>
      <c r="E230" s="120" t="s">
        <v>340</v>
      </c>
      <c r="F230" s="191" t="s">
        <v>341</v>
      </c>
      <c r="G230" s="192"/>
      <c r="H230" s="192"/>
      <c r="I230" s="192"/>
      <c r="J230" s="121" t="s">
        <v>249</v>
      </c>
      <c r="K230" s="144">
        <v>20</v>
      </c>
      <c r="L230" s="193"/>
      <c r="M230" s="192"/>
      <c r="N230" s="193">
        <f>ROUND($L$230*$K$230,3)</f>
        <v>0</v>
      </c>
      <c r="O230" s="185"/>
      <c r="P230" s="185"/>
      <c r="Q230" s="185"/>
      <c r="R230" s="20"/>
      <c r="S230" s="131"/>
      <c r="T230" s="99"/>
      <c r="U230" s="23" t="s">
        <v>39</v>
      </c>
      <c r="V230" s="100">
        <v>0</v>
      </c>
      <c r="W230" s="100">
        <f>$V$230*$K$230</f>
        <v>0</v>
      </c>
      <c r="X230" s="100">
        <v>4.7E-2</v>
      </c>
      <c r="Y230" s="100">
        <f>$X$230*$K$230</f>
        <v>0.94</v>
      </c>
      <c r="Z230" s="100">
        <v>0</v>
      </c>
      <c r="AA230" s="101">
        <f>$Z$230*$K$230</f>
        <v>0</v>
      </c>
      <c r="AB230" s="131"/>
      <c r="AC230" s="131"/>
      <c r="AD230" s="131"/>
      <c r="AE230" s="131"/>
      <c r="AF230" s="131"/>
      <c r="AG230" s="131"/>
      <c r="AH230" s="131"/>
      <c r="AI230" s="131"/>
      <c r="AJ230" s="131"/>
      <c r="AK230" s="131"/>
      <c r="AL230" s="131"/>
      <c r="AM230" s="131"/>
      <c r="AN230" s="131"/>
      <c r="AO230" s="131"/>
      <c r="AP230" s="131"/>
      <c r="AQ230" s="131"/>
      <c r="AR230" s="131" t="s">
        <v>342</v>
      </c>
      <c r="AS230" s="131"/>
      <c r="AT230" s="131" t="s">
        <v>238</v>
      </c>
      <c r="AU230" s="131" t="s">
        <v>89</v>
      </c>
      <c r="AV230" s="131"/>
      <c r="AW230" s="131"/>
      <c r="AX230" s="131"/>
      <c r="AY230" s="131" t="s">
        <v>125</v>
      </c>
      <c r="AZ230" s="131"/>
      <c r="BA230" s="131"/>
      <c r="BB230" s="131"/>
      <c r="BC230" s="131"/>
      <c r="BD230" s="131"/>
      <c r="BE230" s="102">
        <f>IF($U$230="základní",$N$230,0)</f>
        <v>0</v>
      </c>
      <c r="BF230" s="102">
        <f>IF($U$230="snížená",$N$230,0)</f>
        <v>0</v>
      </c>
      <c r="BG230" s="102">
        <f>IF($U$230="zákl. přenesená",$N$230,0)</f>
        <v>0</v>
      </c>
      <c r="BH230" s="102">
        <f>IF($U$230="sníž. přenesená",$N$230,0)</f>
        <v>0</v>
      </c>
      <c r="BI230" s="102">
        <f>IF($U$230="nulová",$N$230,0)</f>
        <v>0</v>
      </c>
      <c r="BJ230" s="131" t="s">
        <v>20</v>
      </c>
      <c r="BK230" s="103">
        <f>ROUND($L$230*$K$230,3)</f>
        <v>0</v>
      </c>
      <c r="BL230" s="131" t="s">
        <v>342</v>
      </c>
      <c r="BM230" s="131" t="s">
        <v>343</v>
      </c>
    </row>
    <row r="231" spans="2:65" s="6" customFormat="1" ht="15.75" customHeight="1" x14ac:dyDescent="0.3">
      <c r="B231" s="19"/>
      <c r="C231" s="119" t="s">
        <v>344</v>
      </c>
      <c r="D231" s="119" t="s">
        <v>238</v>
      </c>
      <c r="E231" s="120" t="s">
        <v>345</v>
      </c>
      <c r="F231" s="191" t="s">
        <v>346</v>
      </c>
      <c r="G231" s="192"/>
      <c r="H231" s="192"/>
      <c r="I231" s="192"/>
      <c r="J231" s="121" t="s">
        <v>249</v>
      </c>
      <c r="K231" s="144">
        <v>20</v>
      </c>
      <c r="L231" s="193"/>
      <c r="M231" s="192"/>
      <c r="N231" s="193">
        <f>ROUND($L$231*$K$231,3)</f>
        <v>0</v>
      </c>
      <c r="O231" s="185"/>
      <c r="P231" s="185"/>
      <c r="Q231" s="185"/>
      <c r="R231" s="20"/>
      <c r="S231" s="131"/>
      <c r="T231" s="99"/>
      <c r="U231" s="23" t="s">
        <v>39</v>
      </c>
      <c r="V231" s="100">
        <v>0</v>
      </c>
      <c r="W231" s="100">
        <f>$V$231*$K$231</f>
        <v>0</v>
      </c>
      <c r="X231" s="100">
        <v>1.9E-2</v>
      </c>
      <c r="Y231" s="100">
        <f>$X$231*$K$231</f>
        <v>0.38</v>
      </c>
      <c r="Z231" s="100">
        <v>0</v>
      </c>
      <c r="AA231" s="101">
        <f>$Z$231*$K$231</f>
        <v>0</v>
      </c>
      <c r="AB231" s="131"/>
      <c r="AC231" s="131"/>
      <c r="AD231" s="131"/>
      <c r="AE231" s="131"/>
      <c r="AF231" s="131"/>
      <c r="AG231" s="131"/>
      <c r="AH231" s="131"/>
      <c r="AI231" s="131"/>
      <c r="AJ231" s="131"/>
      <c r="AK231" s="131"/>
      <c r="AL231" s="131"/>
      <c r="AM231" s="131"/>
      <c r="AN231" s="131"/>
      <c r="AO231" s="131"/>
      <c r="AP231" s="131"/>
      <c r="AQ231" s="131"/>
      <c r="AR231" s="131" t="s">
        <v>342</v>
      </c>
      <c r="AS231" s="131"/>
      <c r="AT231" s="131" t="s">
        <v>238</v>
      </c>
      <c r="AU231" s="131" t="s">
        <v>89</v>
      </c>
      <c r="AV231" s="131"/>
      <c r="AW231" s="131"/>
      <c r="AX231" s="131"/>
      <c r="AY231" s="131" t="s">
        <v>125</v>
      </c>
      <c r="AZ231" s="131"/>
      <c r="BA231" s="131"/>
      <c r="BB231" s="131"/>
      <c r="BC231" s="131"/>
      <c r="BD231" s="131"/>
      <c r="BE231" s="102">
        <f>IF($U$231="základní",$N$231,0)</f>
        <v>0</v>
      </c>
      <c r="BF231" s="102">
        <f>IF($U$231="snížená",$N$231,0)</f>
        <v>0</v>
      </c>
      <c r="BG231" s="102">
        <f>IF($U$231="zákl. přenesená",$N$231,0)</f>
        <v>0</v>
      </c>
      <c r="BH231" s="102">
        <f>IF($U$231="sníž. přenesená",$N$231,0)</f>
        <v>0</v>
      </c>
      <c r="BI231" s="102">
        <f>IF($U$231="nulová",$N$231,0)</f>
        <v>0</v>
      </c>
      <c r="BJ231" s="131" t="s">
        <v>20</v>
      </c>
      <c r="BK231" s="103">
        <f>ROUND($L$231*$K$231,3)</f>
        <v>0</v>
      </c>
      <c r="BL231" s="131" t="s">
        <v>342</v>
      </c>
      <c r="BM231" s="131" t="s">
        <v>347</v>
      </c>
    </row>
    <row r="232" spans="2:65" s="6" customFormat="1" ht="27" customHeight="1" x14ac:dyDescent="0.3">
      <c r="B232" s="19"/>
      <c r="C232" s="96" t="s">
        <v>348</v>
      </c>
      <c r="D232" s="96" t="s">
        <v>126</v>
      </c>
      <c r="E232" s="97" t="s">
        <v>300</v>
      </c>
      <c r="F232" s="184" t="s">
        <v>301</v>
      </c>
      <c r="G232" s="185"/>
      <c r="H232" s="185"/>
      <c r="I232" s="185"/>
      <c r="J232" s="98" t="s">
        <v>166</v>
      </c>
      <c r="K232" s="143">
        <v>4</v>
      </c>
      <c r="L232" s="186"/>
      <c r="M232" s="185"/>
      <c r="N232" s="186">
        <f>ROUND($L$232*$K$232,3)</f>
        <v>0</v>
      </c>
      <c r="O232" s="185"/>
      <c r="P232" s="185"/>
      <c r="Q232" s="185"/>
      <c r="R232" s="20"/>
      <c r="S232" s="131"/>
      <c r="T232" s="99"/>
      <c r="U232" s="23" t="s">
        <v>39</v>
      </c>
      <c r="V232" s="100">
        <v>0.52500000000000002</v>
      </c>
      <c r="W232" s="100">
        <f>$V$232*$K$232</f>
        <v>2.1</v>
      </c>
      <c r="X232" s="100">
        <v>0</v>
      </c>
      <c r="Y232" s="100">
        <f>$X$232*$K$232</f>
        <v>0</v>
      </c>
      <c r="Z232" s="100">
        <v>0</v>
      </c>
      <c r="AA232" s="101">
        <f>$Z$232*$K$232</f>
        <v>0</v>
      </c>
      <c r="AB232" s="131"/>
      <c r="AC232" s="131"/>
      <c r="AD232" s="131"/>
      <c r="AE232" s="131"/>
      <c r="AF232" s="131"/>
      <c r="AG232" s="131"/>
      <c r="AH232" s="131"/>
      <c r="AI232" s="131"/>
      <c r="AJ232" s="131"/>
      <c r="AK232" s="131"/>
      <c r="AL232" s="131"/>
      <c r="AM232" s="131"/>
      <c r="AN232" s="131"/>
      <c r="AO232" s="131"/>
      <c r="AP232" s="131"/>
      <c r="AQ232" s="131"/>
      <c r="AR232" s="131" t="s">
        <v>130</v>
      </c>
      <c r="AS232" s="131"/>
      <c r="AT232" s="131" t="s">
        <v>126</v>
      </c>
      <c r="AU232" s="131" t="s">
        <v>89</v>
      </c>
      <c r="AV232" s="131"/>
      <c r="AW232" s="131"/>
      <c r="AX232" s="131"/>
      <c r="AY232" s="131" t="s">
        <v>125</v>
      </c>
      <c r="AZ232" s="131"/>
      <c r="BA232" s="131"/>
      <c r="BB232" s="131"/>
      <c r="BC232" s="131"/>
      <c r="BD232" s="131"/>
      <c r="BE232" s="102">
        <f>IF($U$232="základní",$N$232,0)</f>
        <v>0</v>
      </c>
      <c r="BF232" s="102">
        <f>IF($U$232="snížená",$N$232,0)</f>
        <v>0</v>
      </c>
      <c r="BG232" s="102">
        <f>IF($U$232="zákl. přenesená",$N$232,0)</f>
        <v>0</v>
      </c>
      <c r="BH232" s="102">
        <f>IF($U$232="sníž. přenesená",$N$232,0)</f>
        <v>0</v>
      </c>
      <c r="BI232" s="102">
        <f>IF($U$232="nulová",$N$232,0)</f>
        <v>0</v>
      </c>
      <c r="BJ232" s="131" t="s">
        <v>20</v>
      </c>
      <c r="BK232" s="103">
        <f>ROUND($L$232*$K$232,3)</f>
        <v>0</v>
      </c>
      <c r="BL232" s="131" t="s">
        <v>130</v>
      </c>
      <c r="BM232" s="131" t="s">
        <v>349</v>
      </c>
    </row>
    <row r="233" spans="2:65" s="87" customFormat="1" ht="30.75" customHeight="1" x14ac:dyDescent="0.3">
      <c r="B233" s="88"/>
      <c r="D233" s="95" t="s">
        <v>397</v>
      </c>
      <c r="E233" s="95"/>
      <c r="F233" s="95"/>
      <c r="G233" s="95"/>
      <c r="H233" s="95"/>
      <c r="I233" s="95"/>
      <c r="J233" s="95"/>
      <c r="K233" s="95"/>
      <c r="L233" s="95"/>
      <c r="M233" s="95"/>
      <c r="N233" s="190">
        <f>$BK$233</f>
        <v>0</v>
      </c>
      <c r="O233" s="189"/>
      <c r="P233" s="189"/>
      <c r="Q233" s="189"/>
      <c r="R233" s="90"/>
      <c r="T233" s="91"/>
      <c r="W233" s="92">
        <f>SUM($W$234:$W$237)</f>
        <v>1.2959999999999998</v>
      </c>
      <c r="Y233" s="92">
        <f>SUM($Y$234:$Y$237)</f>
        <v>0</v>
      </c>
      <c r="AA233" s="93">
        <f>SUM($AA$234:$AA$237)</f>
        <v>0</v>
      </c>
      <c r="AR233" s="141" t="s">
        <v>20</v>
      </c>
      <c r="AT233" s="141" t="s">
        <v>73</v>
      </c>
      <c r="AU233" s="141" t="s">
        <v>20</v>
      </c>
      <c r="AY233" s="141" t="s">
        <v>125</v>
      </c>
      <c r="BK233" s="94">
        <f>SUM($BK$234:$BK$237)</f>
        <v>0</v>
      </c>
    </row>
    <row r="234" spans="2:65" s="6" customFormat="1" ht="15.75" customHeight="1" x14ac:dyDescent="0.3">
      <c r="B234" s="19"/>
      <c r="C234" s="96" t="s">
        <v>350</v>
      </c>
      <c r="D234" s="96" t="s">
        <v>126</v>
      </c>
      <c r="E234" s="97" t="s">
        <v>351</v>
      </c>
      <c r="F234" s="184" t="s">
        <v>352</v>
      </c>
      <c r="G234" s="185"/>
      <c r="H234" s="185"/>
      <c r="I234" s="185"/>
      <c r="J234" s="98" t="s">
        <v>249</v>
      </c>
      <c r="K234" s="143">
        <v>2</v>
      </c>
      <c r="L234" s="186"/>
      <c r="M234" s="185"/>
      <c r="N234" s="186">
        <f>ROUND($L$234*$K$234,3)</f>
        <v>0</v>
      </c>
      <c r="O234" s="185"/>
      <c r="P234" s="185"/>
      <c r="Q234" s="185"/>
      <c r="R234" s="20"/>
      <c r="S234" s="131"/>
      <c r="T234" s="99"/>
      <c r="U234" s="23" t="s">
        <v>39</v>
      </c>
      <c r="V234" s="100">
        <v>0</v>
      </c>
      <c r="W234" s="100">
        <f>$V$234*$K$234</f>
        <v>0</v>
      </c>
      <c r="X234" s="100">
        <v>0</v>
      </c>
      <c r="Y234" s="100">
        <f>$X$234*$K$234</f>
        <v>0</v>
      </c>
      <c r="Z234" s="100">
        <v>0</v>
      </c>
      <c r="AA234" s="101">
        <f>$Z$234*$K$234</f>
        <v>0</v>
      </c>
      <c r="AB234" s="131"/>
      <c r="AC234" s="131"/>
      <c r="AD234" s="131"/>
      <c r="AE234" s="131"/>
      <c r="AF234" s="131"/>
      <c r="AG234" s="131"/>
      <c r="AH234" s="131"/>
      <c r="AI234" s="131"/>
      <c r="AJ234" s="131"/>
      <c r="AK234" s="131"/>
      <c r="AL234" s="131"/>
      <c r="AM234" s="131"/>
      <c r="AN234" s="131"/>
      <c r="AO234" s="131"/>
      <c r="AP234" s="131"/>
      <c r="AQ234" s="131"/>
      <c r="AR234" s="131" t="s">
        <v>130</v>
      </c>
      <c r="AS234" s="131"/>
      <c r="AT234" s="131" t="s">
        <v>126</v>
      </c>
      <c r="AU234" s="131" t="s">
        <v>89</v>
      </c>
      <c r="AV234" s="131"/>
      <c r="AW234" s="131"/>
      <c r="AX234" s="131"/>
      <c r="AY234" s="131" t="s">
        <v>125</v>
      </c>
      <c r="AZ234" s="131"/>
      <c r="BA234" s="131"/>
      <c r="BB234" s="131"/>
      <c r="BC234" s="131"/>
      <c r="BD234" s="131"/>
      <c r="BE234" s="102">
        <f>IF($U$234="základní",$N$234,0)</f>
        <v>0</v>
      </c>
      <c r="BF234" s="102">
        <f>IF($U$234="snížená",$N$234,0)</f>
        <v>0</v>
      </c>
      <c r="BG234" s="102">
        <f>IF($U$234="zákl. přenesená",$N$234,0)</f>
        <v>0</v>
      </c>
      <c r="BH234" s="102">
        <f>IF($U$234="sníž. přenesená",$N$234,0)</f>
        <v>0</v>
      </c>
      <c r="BI234" s="102">
        <f>IF($U$234="nulová",$N$234,0)</f>
        <v>0</v>
      </c>
      <c r="BJ234" s="131" t="s">
        <v>20</v>
      </c>
      <c r="BK234" s="103">
        <f>ROUND($L$234*$K$234,3)</f>
        <v>0</v>
      </c>
      <c r="BL234" s="131" t="s">
        <v>130</v>
      </c>
      <c r="BM234" s="131" t="s">
        <v>353</v>
      </c>
    </row>
    <row r="235" spans="2:65" s="6" customFormat="1" ht="27" customHeight="1" x14ac:dyDescent="0.3">
      <c r="B235" s="19"/>
      <c r="C235" s="96" t="s">
        <v>354</v>
      </c>
      <c r="D235" s="96" t="s">
        <v>126</v>
      </c>
      <c r="E235" s="97" t="s">
        <v>355</v>
      </c>
      <c r="F235" s="184" t="s">
        <v>356</v>
      </c>
      <c r="G235" s="185"/>
      <c r="H235" s="185"/>
      <c r="I235" s="185"/>
      <c r="J235" s="98" t="s">
        <v>249</v>
      </c>
      <c r="K235" s="143">
        <v>2</v>
      </c>
      <c r="L235" s="186"/>
      <c r="M235" s="185"/>
      <c r="N235" s="186">
        <f>ROUND($L$235*$K$235,3)</f>
        <v>0</v>
      </c>
      <c r="O235" s="185"/>
      <c r="P235" s="185"/>
      <c r="Q235" s="185"/>
      <c r="R235" s="20"/>
      <c r="S235" s="131"/>
      <c r="T235" s="99"/>
      <c r="U235" s="23" t="s">
        <v>39</v>
      </c>
      <c r="V235" s="100">
        <v>0</v>
      </c>
      <c r="W235" s="100">
        <f>$V$235*$K$235</f>
        <v>0</v>
      </c>
      <c r="X235" s="100">
        <v>0</v>
      </c>
      <c r="Y235" s="100">
        <f>$X$235*$K$235</f>
        <v>0</v>
      </c>
      <c r="Z235" s="100">
        <v>0</v>
      </c>
      <c r="AA235" s="101">
        <f>$Z$235*$K$235</f>
        <v>0</v>
      </c>
      <c r="AB235" s="131"/>
      <c r="AC235" s="131"/>
      <c r="AD235" s="131"/>
      <c r="AE235" s="131"/>
      <c r="AF235" s="131"/>
      <c r="AG235" s="131"/>
      <c r="AH235" s="131"/>
      <c r="AI235" s="131"/>
      <c r="AJ235" s="131"/>
      <c r="AK235" s="131"/>
      <c r="AL235" s="131"/>
      <c r="AM235" s="131"/>
      <c r="AN235" s="131"/>
      <c r="AO235" s="131"/>
      <c r="AP235" s="131"/>
      <c r="AQ235" s="131"/>
      <c r="AR235" s="131" t="s">
        <v>130</v>
      </c>
      <c r="AS235" s="131"/>
      <c r="AT235" s="131" t="s">
        <v>126</v>
      </c>
      <c r="AU235" s="131" t="s">
        <v>89</v>
      </c>
      <c r="AV235" s="131"/>
      <c r="AW235" s="131"/>
      <c r="AX235" s="131"/>
      <c r="AY235" s="131" t="s">
        <v>125</v>
      </c>
      <c r="AZ235" s="131"/>
      <c r="BA235" s="131"/>
      <c r="BB235" s="131"/>
      <c r="BC235" s="131"/>
      <c r="BD235" s="131"/>
      <c r="BE235" s="102">
        <f>IF($U$235="základní",$N$235,0)</f>
        <v>0</v>
      </c>
      <c r="BF235" s="102">
        <f>IF($U$235="snížená",$N$235,0)</f>
        <v>0</v>
      </c>
      <c r="BG235" s="102">
        <f>IF($U$235="zákl. přenesená",$N$235,0)</f>
        <v>0</v>
      </c>
      <c r="BH235" s="102">
        <f>IF($U$235="sníž. přenesená",$N$235,0)</f>
        <v>0</v>
      </c>
      <c r="BI235" s="102">
        <f>IF($U$235="nulová",$N$235,0)</f>
        <v>0</v>
      </c>
      <c r="BJ235" s="131" t="s">
        <v>20</v>
      </c>
      <c r="BK235" s="103">
        <f>ROUND($L$235*$K$235,3)</f>
        <v>0</v>
      </c>
      <c r="BL235" s="131" t="s">
        <v>130</v>
      </c>
      <c r="BM235" s="131" t="s">
        <v>357</v>
      </c>
    </row>
    <row r="236" spans="2:65" s="6" customFormat="1" ht="27" customHeight="1" x14ac:dyDescent="0.3">
      <c r="B236" s="19"/>
      <c r="C236" s="96" t="s">
        <v>358</v>
      </c>
      <c r="D236" s="96" t="s">
        <v>126</v>
      </c>
      <c r="E236" s="97" t="s">
        <v>359</v>
      </c>
      <c r="F236" s="184" t="s">
        <v>360</v>
      </c>
      <c r="G236" s="185"/>
      <c r="H236" s="185"/>
      <c r="I236" s="185"/>
      <c r="J236" s="98" t="s">
        <v>249</v>
      </c>
      <c r="K236" s="143">
        <v>4</v>
      </c>
      <c r="L236" s="186"/>
      <c r="M236" s="185"/>
      <c r="N236" s="186">
        <f>ROUND($L$236*$K$236,3)</f>
        <v>0</v>
      </c>
      <c r="O236" s="185"/>
      <c r="P236" s="185"/>
      <c r="Q236" s="185"/>
      <c r="R236" s="20"/>
      <c r="S236" s="131"/>
      <c r="T236" s="99"/>
      <c r="U236" s="23" t="s">
        <v>39</v>
      </c>
      <c r="V236" s="100">
        <v>0.17399999999999999</v>
      </c>
      <c r="W236" s="100">
        <f>$V$236*$K$236</f>
        <v>0.69599999999999995</v>
      </c>
      <c r="X236" s="100">
        <v>0</v>
      </c>
      <c r="Y236" s="100">
        <f>$X$236*$K$236</f>
        <v>0</v>
      </c>
      <c r="Z236" s="100">
        <v>0</v>
      </c>
      <c r="AA236" s="101">
        <f>$Z$236*$K$236</f>
        <v>0</v>
      </c>
      <c r="AB236" s="131"/>
      <c r="AC236" s="131"/>
      <c r="AD236" s="131"/>
      <c r="AE236" s="131"/>
      <c r="AF236" s="131"/>
      <c r="AG236" s="131"/>
      <c r="AH236" s="131"/>
      <c r="AI236" s="131"/>
      <c r="AJ236" s="131"/>
      <c r="AK236" s="131"/>
      <c r="AL236" s="131"/>
      <c r="AM236" s="131"/>
      <c r="AN236" s="131"/>
      <c r="AO236" s="131"/>
      <c r="AP236" s="131"/>
      <c r="AQ236" s="131"/>
      <c r="AR236" s="131" t="s">
        <v>130</v>
      </c>
      <c r="AS236" s="131"/>
      <c r="AT236" s="131" t="s">
        <v>126</v>
      </c>
      <c r="AU236" s="131" t="s">
        <v>89</v>
      </c>
      <c r="AV236" s="131"/>
      <c r="AW236" s="131"/>
      <c r="AX236" s="131"/>
      <c r="AY236" s="131" t="s">
        <v>125</v>
      </c>
      <c r="AZ236" s="131"/>
      <c r="BA236" s="131"/>
      <c r="BB236" s="131"/>
      <c r="BC236" s="131"/>
      <c r="BD236" s="131"/>
      <c r="BE236" s="102">
        <f>IF($U$236="základní",$N$236,0)</f>
        <v>0</v>
      </c>
      <c r="BF236" s="102">
        <f>IF($U$236="snížená",$N$236,0)</f>
        <v>0</v>
      </c>
      <c r="BG236" s="102">
        <f>IF($U$236="zákl. přenesená",$N$236,0)</f>
        <v>0</v>
      </c>
      <c r="BH236" s="102">
        <f>IF($U$236="sníž. přenesená",$N$236,0)</f>
        <v>0</v>
      </c>
      <c r="BI236" s="102">
        <f>IF($U$236="nulová",$N$236,0)</f>
        <v>0</v>
      </c>
      <c r="BJ236" s="131" t="s">
        <v>20</v>
      </c>
      <c r="BK236" s="103">
        <f>ROUND($L$236*$K$236,3)</f>
        <v>0</v>
      </c>
      <c r="BL236" s="131" t="s">
        <v>130</v>
      </c>
      <c r="BM236" s="131" t="s">
        <v>361</v>
      </c>
    </row>
    <row r="237" spans="2:65" s="6" customFormat="1" ht="27" customHeight="1" x14ac:dyDescent="0.3">
      <c r="B237" s="19"/>
      <c r="C237" s="96" t="s">
        <v>362</v>
      </c>
      <c r="D237" s="96" t="s">
        <v>126</v>
      </c>
      <c r="E237" s="97" t="s">
        <v>363</v>
      </c>
      <c r="F237" s="184" t="s">
        <v>364</v>
      </c>
      <c r="G237" s="185"/>
      <c r="H237" s="185"/>
      <c r="I237" s="185"/>
      <c r="J237" s="98" t="s">
        <v>249</v>
      </c>
      <c r="K237" s="143">
        <v>2</v>
      </c>
      <c r="L237" s="186"/>
      <c r="M237" s="185"/>
      <c r="N237" s="186">
        <f>ROUND($L$237*$K$237,3)</f>
        <v>0</v>
      </c>
      <c r="O237" s="185"/>
      <c r="P237" s="185"/>
      <c r="Q237" s="185"/>
      <c r="R237" s="20"/>
      <c r="S237" s="131"/>
      <c r="T237" s="99"/>
      <c r="U237" s="23" t="s">
        <v>39</v>
      </c>
      <c r="V237" s="100">
        <v>0.3</v>
      </c>
      <c r="W237" s="100">
        <f>$V$237*$K$237</f>
        <v>0.6</v>
      </c>
      <c r="X237" s="100">
        <v>0</v>
      </c>
      <c r="Y237" s="100">
        <f>$X$237*$K$237</f>
        <v>0</v>
      </c>
      <c r="Z237" s="100">
        <v>0</v>
      </c>
      <c r="AA237" s="101">
        <f>$Z$237*$K$237</f>
        <v>0</v>
      </c>
      <c r="AB237" s="131"/>
      <c r="AC237" s="131"/>
      <c r="AD237" s="131"/>
      <c r="AE237" s="131"/>
      <c r="AF237" s="131"/>
      <c r="AG237" s="131"/>
      <c r="AH237" s="131"/>
      <c r="AI237" s="131"/>
      <c r="AJ237" s="131"/>
      <c r="AK237" s="131"/>
      <c r="AL237" s="131"/>
      <c r="AM237" s="131"/>
      <c r="AN237" s="131"/>
      <c r="AO237" s="131"/>
      <c r="AP237" s="131"/>
      <c r="AQ237" s="131"/>
      <c r="AR237" s="131" t="s">
        <v>130</v>
      </c>
      <c r="AS237" s="131"/>
      <c r="AT237" s="131" t="s">
        <v>126</v>
      </c>
      <c r="AU237" s="131" t="s">
        <v>89</v>
      </c>
      <c r="AV237" s="131"/>
      <c r="AW237" s="131"/>
      <c r="AX237" s="131"/>
      <c r="AY237" s="131" t="s">
        <v>125</v>
      </c>
      <c r="AZ237" s="131"/>
      <c r="BA237" s="131"/>
      <c r="BB237" s="131"/>
      <c r="BC237" s="131"/>
      <c r="BD237" s="131"/>
      <c r="BE237" s="102">
        <f>IF($U$237="základní",$N$237,0)</f>
        <v>0</v>
      </c>
      <c r="BF237" s="102">
        <f>IF($U$237="snížená",$N$237,0)</f>
        <v>0</v>
      </c>
      <c r="BG237" s="102">
        <f>IF($U$237="zákl. přenesená",$N$237,0)</f>
        <v>0</v>
      </c>
      <c r="BH237" s="102">
        <f>IF($U$237="sníž. přenesená",$N$237,0)</f>
        <v>0</v>
      </c>
      <c r="BI237" s="102">
        <f>IF($U$237="nulová",$N$237,0)</f>
        <v>0</v>
      </c>
      <c r="BJ237" s="131" t="s">
        <v>20</v>
      </c>
      <c r="BK237" s="103">
        <f>ROUND($L$237*$K$237,3)</f>
        <v>0</v>
      </c>
      <c r="BL237" s="131" t="s">
        <v>130</v>
      </c>
      <c r="BM237" s="131" t="s">
        <v>365</v>
      </c>
    </row>
    <row r="238" spans="2:65" s="87" customFormat="1" ht="37.5" customHeight="1" x14ac:dyDescent="0.35">
      <c r="B238" s="88"/>
      <c r="D238" s="89" t="s">
        <v>108</v>
      </c>
      <c r="E238" s="89"/>
      <c r="F238" s="89"/>
      <c r="G238" s="89"/>
      <c r="H238" s="89"/>
      <c r="I238" s="89"/>
      <c r="J238" s="89"/>
      <c r="K238" s="89"/>
      <c r="L238" s="89"/>
      <c r="M238" s="89"/>
      <c r="N238" s="188">
        <f>$BK$238</f>
        <v>0</v>
      </c>
      <c r="O238" s="189"/>
      <c r="P238" s="189"/>
      <c r="Q238" s="189"/>
      <c r="R238" s="90"/>
      <c r="T238" s="91"/>
      <c r="W238" s="92">
        <f>SUM($W$239:$W$243)</f>
        <v>0</v>
      </c>
      <c r="Y238" s="92">
        <f>SUM($Y$239:$Y$243)</f>
        <v>0</v>
      </c>
      <c r="AA238" s="93">
        <f>SUM($AA$239:$AA$243)</f>
        <v>0</v>
      </c>
      <c r="AR238" s="141" t="s">
        <v>130</v>
      </c>
      <c r="AT238" s="141" t="s">
        <v>73</v>
      </c>
      <c r="AU238" s="141" t="s">
        <v>74</v>
      </c>
      <c r="AY238" s="141" t="s">
        <v>125</v>
      </c>
      <c r="BK238" s="94">
        <f>SUM($BK$239:$BK$243)</f>
        <v>0</v>
      </c>
    </row>
    <row r="239" spans="2:65" s="6" customFormat="1" ht="15.75" customHeight="1" x14ac:dyDescent="0.3">
      <c r="B239" s="19"/>
      <c r="C239" s="96" t="s">
        <v>366</v>
      </c>
      <c r="D239" s="96" t="s">
        <v>126</v>
      </c>
      <c r="E239" s="97" t="s">
        <v>367</v>
      </c>
      <c r="F239" s="184" t="s">
        <v>368</v>
      </c>
      <c r="G239" s="185"/>
      <c r="H239" s="185"/>
      <c r="I239" s="185"/>
      <c r="J239" s="98" t="s">
        <v>179</v>
      </c>
      <c r="K239" s="143">
        <v>380</v>
      </c>
      <c r="L239" s="186"/>
      <c r="M239" s="185"/>
      <c r="N239" s="186">
        <f>ROUND($L$239*$K$239,3)</f>
        <v>0</v>
      </c>
      <c r="O239" s="185"/>
      <c r="P239" s="185"/>
      <c r="Q239" s="185"/>
      <c r="R239" s="20"/>
      <c r="S239" s="131"/>
      <c r="T239" s="99"/>
      <c r="U239" s="23" t="s">
        <v>39</v>
      </c>
      <c r="V239" s="100">
        <v>0</v>
      </c>
      <c r="W239" s="100">
        <f>$V$239*$K$239</f>
        <v>0</v>
      </c>
      <c r="X239" s="100">
        <v>0</v>
      </c>
      <c r="Y239" s="100">
        <f>$X$239*$K$239</f>
        <v>0</v>
      </c>
      <c r="Z239" s="100">
        <v>0</v>
      </c>
      <c r="AA239" s="101">
        <f>$Z$239*$K$239</f>
        <v>0</v>
      </c>
      <c r="AB239" s="131"/>
      <c r="AC239" s="131"/>
      <c r="AD239" s="131"/>
      <c r="AE239" s="131"/>
      <c r="AF239" s="131"/>
      <c r="AG239" s="131"/>
      <c r="AH239" s="131"/>
      <c r="AI239" s="131"/>
      <c r="AJ239" s="131"/>
      <c r="AK239" s="131"/>
      <c r="AL239" s="131"/>
      <c r="AM239" s="131"/>
      <c r="AN239" s="131"/>
      <c r="AO239" s="131"/>
      <c r="AP239" s="131"/>
      <c r="AQ239" s="131"/>
      <c r="AR239" s="131" t="s">
        <v>369</v>
      </c>
      <c r="AS239" s="131"/>
      <c r="AT239" s="131" t="s">
        <v>126</v>
      </c>
      <c r="AU239" s="131" t="s">
        <v>20</v>
      </c>
      <c r="AV239" s="131"/>
      <c r="AW239" s="131"/>
      <c r="AX239" s="131"/>
      <c r="AY239" s="131" t="s">
        <v>125</v>
      </c>
      <c r="AZ239" s="131"/>
      <c r="BA239" s="131"/>
      <c r="BB239" s="131"/>
      <c r="BC239" s="131"/>
      <c r="BD239" s="131"/>
      <c r="BE239" s="102">
        <f>IF($U$239="základní",$N$239,0)</f>
        <v>0</v>
      </c>
      <c r="BF239" s="102">
        <f>IF($U$239="snížená",$N$239,0)</f>
        <v>0</v>
      </c>
      <c r="BG239" s="102">
        <f>IF($U$239="zákl. přenesená",$N$239,0)</f>
        <v>0</v>
      </c>
      <c r="BH239" s="102">
        <f>IF($U$239="sníž. přenesená",$N$239,0)</f>
        <v>0</v>
      </c>
      <c r="BI239" s="102">
        <f>IF($U$239="nulová",$N$239,0)</f>
        <v>0</v>
      </c>
      <c r="BJ239" s="131" t="s">
        <v>20</v>
      </c>
      <c r="BK239" s="103">
        <f>ROUND($L$239*$K$239,3)</f>
        <v>0</v>
      </c>
      <c r="BL239" s="131" t="s">
        <v>369</v>
      </c>
      <c r="BM239" s="131" t="s">
        <v>370</v>
      </c>
    </row>
    <row r="240" spans="2:65" s="6" customFormat="1" ht="15.75" customHeight="1" x14ac:dyDescent="0.3">
      <c r="B240" s="19"/>
      <c r="C240" s="96" t="s">
        <v>371</v>
      </c>
      <c r="D240" s="96" t="s">
        <v>126</v>
      </c>
      <c r="E240" s="97" t="s">
        <v>372</v>
      </c>
      <c r="F240" s="184" t="s">
        <v>373</v>
      </c>
      <c r="G240" s="185"/>
      <c r="H240" s="185"/>
      <c r="I240" s="185"/>
      <c r="J240" s="98" t="s">
        <v>179</v>
      </c>
      <c r="K240" s="143">
        <v>380</v>
      </c>
      <c r="L240" s="186"/>
      <c r="M240" s="185"/>
      <c r="N240" s="186">
        <f>ROUND($L$240*$K$240,3)</f>
        <v>0</v>
      </c>
      <c r="O240" s="185"/>
      <c r="P240" s="185"/>
      <c r="Q240" s="185"/>
      <c r="R240" s="20"/>
      <c r="S240" s="131"/>
      <c r="T240" s="99"/>
      <c r="U240" s="23" t="s">
        <v>39</v>
      </c>
      <c r="V240" s="100">
        <v>0</v>
      </c>
      <c r="W240" s="100">
        <f>$V$240*$K$240</f>
        <v>0</v>
      </c>
      <c r="X240" s="100">
        <v>0</v>
      </c>
      <c r="Y240" s="100">
        <f>$X$240*$K$240</f>
        <v>0</v>
      </c>
      <c r="Z240" s="100">
        <v>0</v>
      </c>
      <c r="AA240" s="101">
        <f>$Z$240*$K$240</f>
        <v>0</v>
      </c>
      <c r="AB240" s="131"/>
      <c r="AC240" s="131"/>
      <c r="AD240" s="131"/>
      <c r="AE240" s="131"/>
      <c r="AF240" s="131"/>
      <c r="AG240" s="131"/>
      <c r="AH240" s="131"/>
      <c r="AI240" s="131"/>
      <c r="AJ240" s="131"/>
      <c r="AK240" s="131"/>
      <c r="AL240" s="131"/>
      <c r="AM240" s="131"/>
      <c r="AN240" s="131"/>
      <c r="AO240" s="131"/>
      <c r="AP240" s="131"/>
      <c r="AQ240" s="131"/>
      <c r="AR240" s="131" t="s">
        <v>369</v>
      </c>
      <c r="AS240" s="131"/>
      <c r="AT240" s="131" t="s">
        <v>126</v>
      </c>
      <c r="AU240" s="131" t="s">
        <v>20</v>
      </c>
      <c r="AV240" s="131"/>
      <c r="AW240" s="131"/>
      <c r="AX240" s="131"/>
      <c r="AY240" s="131" t="s">
        <v>125</v>
      </c>
      <c r="AZ240" s="131"/>
      <c r="BA240" s="131"/>
      <c r="BB240" s="131"/>
      <c r="BC240" s="131"/>
      <c r="BD240" s="131"/>
      <c r="BE240" s="102">
        <f>IF($U$240="základní",$N$240,0)</f>
        <v>0</v>
      </c>
      <c r="BF240" s="102">
        <f>IF($U$240="snížená",$N$240,0)</f>
        <v>0</v>
      </c>
      <c r="BG240" s="102">
        <f>IF($U$240="zákl. přenesená",$N$240,0)</f>
        <v>0</v>
      </c>
      <c r="BH240" s="102">
        <f>IF($U$240="sníž. přenesená",$N$240,0)</f>
        <v>0</v>
      </c>
      <c r="BI240" s="102">
        <f>IF($U$240="nulová",$N$240,0)</f>
        <v>0</v>
      </c>
      <c r="BJ240" s="131" t="s">
        <v>20</v>
      </c>
      <c r="BK240" s="103">
        <f>ROUND($L$240*$K$240,3)</f>
        <v>0</v>
      </c>
      <c r="BL240" s="131" t="s">
        <v>369</v>
      </c>
      <c r="BM240" s="131" t="s">
        <v>374</v>
      </c>
    </row>
    <row r="241" spans="2:65" s="6" customFormat="1" ht="15.75" customHeight="1" x14ac:dyDescent="0.3">
      <c r="B241" s="19"/>
      <c r="C241" s="96" t="s">
        <v>375</v>
      </c>
      <c r="D241" s="96" t="s">
        <v>126</v>
      </c>
      <c r="E241" s="97" t="s">
        <v>376</v>
      </c>
      <c r="F241" s="212" t="s">
        <v>398</v>
      </c>
      <c r="G241" s="185"/>
      <c r="H241" s="185"/>
      <c r="I241" s="185"/>
      <c r="J241" s="98" t="s">
        <v>377</v>
      </c>
      <c r="K241" s="143">
        <v>1</v>
      </c>
      <c r="L241" s="186"/>
      <c r="M241" s="185"/>
      <c r="N241" s="186">
        <f>ROUND($L$241*$K$241,3)</f>
        <v>0</v>
      </c>
      <c r="O241" s="185"/>
      <c r="P241" s="185"/>
      <c r="Q241" s="185"/>
      <c r="R241" s="20"/>
      <c r="S241" s="131"/>
      <c r="T241" s="99"/>
      <c r="U241" s="23" t="s">
        <v>39</v>
      </c>
      <c r="V241" s="100">
        <v>0</v>
      </c>
      <c r="W241" s="100">
        <f>$V$241*$K$241</f>
        <v>0</v>
      </c>
      <c r="X241" s="100">
        <v>0</v>
      </c>
      <c r="Y241" s="100">
        <f>$X$241*$K$241</f>
        <v>0</v>
      </c>
      <c r="Z241" s="100">
        <v>0</v>
      </c>
      <c r="AA241" s="101">
        <f>$Z$241*$K$241</f>
        <v>0</v>
      </c>
      <c r="AB241" s="131"/>
      <c r="AC241" s="131"/>
      <c r="AD241" s="131"/>
      <c r="AE241" s="131"/>
      <c r="AF241" s="131"/>
      <c r="AG241" s="131"/>
      <c r="AH241" s="131"/>
      <c r="AI241" s="131"/>
      <c r="AJ241" s="131"/>
      <c r="AK241" s="131"/>
      <c r="AL241" s="131"/>
      <c r="AM241" s="131"/>
      <c r="AN241" s="131"/>
      <c r="AO241" s="131"/>
      <c r="AP241" s="131"/>
      <c r="AQ241" s="131"/>
      <c r="AR241" s="131" t="s">
        <v>369</v>
      </c>
      <c r="AS241" s="131"/>
      <c r="AT241" s="131" t="s">
        <v>126</v>
      </c>
      <c r="AU241" s="131" t="s">
        <v>20</v>
      </c>
      <c r="AV241" s="131"/>
      <c r="AW241" s="131"/>
      <c r="AX241" s="131"/>
      <c r="AY241" s="131" t="s">
        <v>125</v>
      </c>
      <c r="AZ241" s="131"/>
      <c r="BA241" s="131"/>
      <c r="BB241" s="131"/>
      <c r="BC241" s="131"/>
      <c r="BD241" s="131"/>
      <c r="BE241" s="102">
        <f>IF($U$241="základní",$N$241,0)</f>
        <v>0</v>
      </c>
      <c r="BF241" s="102">
        <f>IF($U$241="snížená",$N$241,0)</f>
        <v>0</v>
      </c>
      <c r="BG241" s="102">
        <f>IF($U$241="zákl. přenesená",$N$241,0)</f>
        <v>0</v>
      </c>
      <c r="BH241" s="102">
        <f>IF($U$241="sníž. přenesená",$N$241,0)</f>
        <v>0</v>
      </c>
      <c r="BI241" s="102">
        <f>IF($U$241="nulová",$N$241,0)</f>
        <v>0</v>
      </c>
      <c r="BJ241" s="131" t="s">
        <v>20</v>
      </c>
      <c r="BK241" s="103">
        <f>ROUND($L$241*$K$241,3)</f>
        <v>0</v>
      </c>
      <c r="BL241" s="131" t="s">
        <v>369</v>
      </c>
      <c r="BM241" s="131" t="s">
        <v>378</v>
      </c>
    </row>
    <row r="242" spans="2:65" s="6" customFormat="1" ht="15.75" customHeight="1" x14ac:dyDescent="0.3">
      <c r="B242" s="19"/>
      <c r="C242" s="96" t="s">
        <v>379</v>
      </c>
      <c r="D242" s="96" t="s">
        <v>126</v>
      </c>
      <c r="E242" s="97" t="s">
        <v>380</v>
      </c>
      <c r="F242" s="184" t="s">
        <v>381</v>
      </c>
      <c r="G242" s="185"/>
      <c r="H242" s="185"/>
      <c r="I242" s="185"/>
      <c r="J242" s="98" t="s">
        <v>382</v>
      </c>
      <c r="K242" s="143">
        <v>15400</v>
      </c>
      <c r="L242" s="186"/>
      <c r="M242" s="185"/>
      <c r="N242" s="186">
        <f>ROUND($L$242*$K$242,3)</f>
        <v>0</v>
      </c>
      <c r="O242" s="185"/>
      <c r="P242" s="185"/>
      <c r="Q242" s="185"/>
      <c r="R242" s="20"/>
      <c r="S242" s="131"/>
      <c r="T242" s="99"/>
      <c r="U242" s="23" t="s">
        <v>39</v>
      </c>
      <c r="V242" s="100">
        <v>0</v>
      </c>
      <c r="W242" s="100">
        <f>$V$242*$K$242</f>
        <v>0</v>
      </c>
      <c r="X242" s="100">
        <v>0</v>
      </c>
      <c r="Y242" s="100">
        <f>$X$242*$K$242</f>
        <v>0</v>
      </c>
      <c r="Z242" s="100">
        <v>0</v>
      </c>
      <c r="AA242" s="101">
        <f>$Z$242*$K$242</f>
        <v>0</v>
      </c>
      <c r="AB242" s="131"/>
      <c r="AC242" s="131"/>
      <c r="AD242" s="131"/>
      <c r="AE242" s="131"/>
      <c r="AF242" s="131"/>
      <c r="AG242" s="131"/>
      <c r="AH242" s="131"/>
      <c r="AI242" s="131"/>
      <c r="AJ242" s="131"/>
      <c r="AK242" s="131"/>
      <c r="AL242" s="131"/>
      <c r="AM242" s="131"/>
      <c r="AN242" s="131"/>
      <c r="AO242" s="131"/>
      <c r="AP242" s="131"/>
      <c r="AQ242" s="131"/>
      <c r="AR242" s="131" t="s">
        <v>369</v>
      </c>
      <c r="AS242" s="131"/>
      <c r="AT242" s="131" t="s">
        <v>126</v>
      </c>
      <c r="AU242" s="131" t="s">
        <v>20</v>
      </c>
      <c r="AV242" s="131"/>
      <c r="AW242" s="131"/>
      <c r="AX242" s="131"/>
      <c r="AY242" s="131" t="s">
        <v>125</v>
      </c>
      <c r="AZ242" s="131"/>
      <c r="BA242" s="131"/>
      <c r="BB242" s="131"/>
      <c r="BC242" s="131"/>
      <c r="BD242" s="131"/>
      <c r="BE242" s="102">
        <f>IF($U$242="základní",$N$242,0)</f>
        <v>0</v>
      </c>
      <c r="BF242" s="102">
        <f>IF($U$242="snížená",$N$242,0)</f>
        <v>0</v>
      </c>
      <c r="BG242" s="102">
        <f>IF($U$242="zákl. přenesená",$N$242,0)</f>
        <v>0</v>
      </c>
      <c r="BH242" s="102">
        <f>IF($U$242="sníž. přenesená",$N$242,0)</f>
        <v>0</v>
      </c>
      <c r="BI242" s="102">
        <f>IF($U$242="nulová",$N$242,0)</f>
        <v>0</v>
      </c>
      <c r="BJ242" s="131" t="s">
        <v>20</v>
      </c>
      <c r="BK242" s="103">
        <f>ROUND($L$242*$K$242,3)</f>
        <v>0</v>
      </c>
      <c r="BL242" s="131" t="s">
        <v>369</v>
      </c>
      <c r="BM242" s="131" t="s">
        <v>383</v>
      </c>
    </row>
    <row r="243" spans="2:65" s="6" customFormat="1" ht="15.75" customHeight="1" x14ac:dyDescent="0.3">
      <c r="B243" s="19"/>
      <c r="C243" s="96" t="s">
        <v>384</v>
      </c>
      <c r="D243" s="96" t="s">
        <v>126</v>
      </c>
      <c r="E243" s="97" t="s">
        <v>385</v>
      </c>
      <c r="F243" s="184" t="s">
        <v>386</v>
      </c>
      <c r="G243" s="185"/>
      <c r="H243" s="185"/>
      <c r="I243" s="185"/>
      <c r="J243" s="98" t="s">
        <v>382</v>
      </c>
      <c r="K243" s="143">
        <v>15400</v>
      </c>
      <c r="L243" s="186"/>
      <c r="M243" s="185"/>
      <c r="N243" s="186">
        <f>ROUND($L$243*$K$243,3)</f>
        <v>0</v>
      </c>
      <c r="O243" s="185"/>
      <c r="P243" s="185"/>
      <c r="Q243" s="185"/>
      <c r="R243" s="20"/>
      <c r="S243" s="131"/>
      <c r="T243" s="99"/>
      <c r="U243" s="122" t="s">
        <v>39</v>
      </c>
      <c r="V243" s="123">
        <v>0</v>
      </c>
      <c r="W243" s="123">
        <f>$V$243*$K$243</f>
        <v>0</v>
      </c>
      <c r="X243" s="123">
        <v>0</v>
      </c>
      <c r="Y243" s="123">
        <f>$X$243*$K$243</f>
        <v>0</v>
      </c>
      <c r="Z243" s="123">
        <v>0</v>
      </c>
      <c r="AA243" s="124">
        <f>$Z$243*$K$243</f>
        <v>0</v>
      </c>
      <c r="AB243" s="131"/>
      <c r="AC243" s="131"/>
      <c r="AD243" s="131"/>
      <c r="AE243" s="131"/>
      <c r="AF243" s="131"/>
      <c r="AG243" s="131"/>
      <c r="AH243" s="131"/>
      <c r="AI243" s="131"/>
      <c r="AJ243" s="131"/>
      <c r="AK243" s="131"/>
      <c r="AL243" s="131"/>
      <c r="AM243" s="131"/>
      <c r="AN243" s="131"/>
      <c r="AO243" s="131"/>
      <c r="AP243" s="131"/>
      <c r="AQ243" s="131"/>
      <c r="AR243" s="131" t="s">
        <v>369</v>
      </c>
      <c r="AS243" s="131"/>
      <c r="AT243" s="131" t="s">
        <v>126</v>
      </c>
      <c r="AU243" s="131" t="s">
        <v>20</v>
      </c>
      <c r="AV243" s="131"/>
      <c r="AW243" s="131"/>
      <c r="AX243" s="131"/>
      <c r="AY243" s="131" t="s">
        <v>125</v>
      </c>
      <c r="AZ243" s="131"/>
      <c r="BA243" s="131"/>
      <c r="BB243" s="131"/>
      <c r="BC243" s="131"/>
      <c r="BD243" s="131"/>
      <c r="BE243" s="102">
        <f>IF($U$243="základní",$N$243,0)</f>
        <v>0</v>
      </c>
      <c r="BF243" s="102">
        <f>IF($U$243="snížená",$N$243,0)</f>
        <v>0</v>
      </c>
      <c r="BG243" s="102">
        <f>IF($U$243="zákl. přenesená",$N$243,0)</f>
        <v>0</v>
      </c>
      <c r="BH243" s="102">
        <f>IF($U$243="sníž. přenesená",$N$243,0)</f>
        <v>0</v>
      </c>
      <c r="BI243" s="102">
        <f>IF($U$243="nulová",$N$243,0)</f>
        <v>0</v>
      </c>
      <c r="BJ243" s="131" t="s">
        <v>20</v>
      </c>
      <c r="BK243" s="103">
        <f>ROUND($L$243*$K$243,3)</f>
        <v>0</v>
      </c>
      <c r="BL243" s="131" t="s">
        <v>369</v>
      </c>
      <c r="BM243" s="131" t="s">
        <v>387</v>
      </c>
    </row>
    <row r="244" spans="2:65" s="6" customFormat="1" ht="7.5" customHeight="1" x14ac:dyDescent="0.3">
      <c r="B244" s="35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7"/>
      <c r="S244" s="131"/>
      <c r="T244" s="131"/>
      <c r="U244" s="131"/>
      <c r="V244" s="131"/>
      <c r="W244" s="131"/>
      <c r="X244" s="131"/>
      <c r="Y244" s="131"/>
      <c r="Z244" s="131"/>
      <c r="AA244" s="131"/>
      <c r="AB244" s="131"/>
      <c r="AC244" s="131"/>
      <c r="AD244" s="131"/>
      <c r="AE244" s="131"/>
      <c r="AF244" s="131"/>
      <c r="AG244" s="131"/>
      <c r="AH244" s="131"/>
      <c r="AI244" s="131"/>
      <c r="AJ244" s="131"/>
      <c r="AK244" s="131"/>
      <c r="AL244" s="131"/>
      <c r="AM244" s="131"/>
      <c r="AN244" s="131"/>
      <c r="AO244" s="131"/>
      <c r="AP244" s="131"/>
      <c r="AQ244" s="131"/>
      <c r="AR244" s="131"/>
      <c r="AS244" s="131"/>
      <c r="AT244" s="131"/>
      <c r="AU244" s="131"/>
      <c r="AV244" s="131"/>
      <c r="AW244" s="131"/>
      <c r="AX244" s="131"/>
      <c r="AY244" s="131"/>
      <c r="AZ244" s="131"/>
      <c r="BA244" s="131"/>
      <c r="BB244" s="131"/>
      <c r="BC244" s="131"/>
      <c r="BD244" s="131"/>
      <c r="BE244" s="131"/>
      <c r="BF244" s="131"/>
      <c r="BG244" s="131"/>
      <c r="BH244" s="131"/>
      <c r="BI244" s="131"/>
      <c r="BJ244" s="131"/>
      <c r="BK244" s="131"/>
      <c r="BL244" s="131"/>
      <c r="BM244" s="131"/>
    </row>
    <row r="245" spans="2:65" s="2" customFormat="1" ht="14.25" customHeight="1" x14ac:dyDescent="0.3"/>
  </sheetData>
  <mergeCells count="370">
    <mergeCell ref="C2:Q2"/>
    <mergeCell ref="C4:Q4"/>
    <mergeCell ref="F6:P6"/>
    <mergeCell ref="O8:P8"/>
    <mergeCell ref="O10:P10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C76:Q76"/>
    <mergeCell ref="F78:P78"/>
    <mergeCell ref="M80:P80"/>
    <mergeCell ref="M82:Q82"/>
    <mergeCell ref="M83:Q83"/>
    <mergeCell ref="C85:G85"/>
    <mergeCell ref="N85:Q85"/>
    <mergeCell ref="N87:Q87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2:Q102"/>
    <mergeCell ref="L104:Q104"/>
    <mergeCell ref="C110:Q110"/>
    <mergeCell ref="F112:P112"/>
    <mergeCell ref="M114:P114"/>
    <mergeCell ref="M116:Q116"/>
    <mergeCell ref="M117:Q117"/>
    <mergeCell ref="F119:I119"/>
    <mergeCell ref="L119:M119"/>
    <mergeCell ref="N119:Q119"/>
    <mergeCell ref="F123:I123"/>
    <mergeCell ref="L123:M123"/>
    <mergeCell ref="N123:Q123"/>
    <mergeCell ref="F124:I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F140:I140"/>
    <mergeCell ref="F141:I141"/>
    <mergeCell ref="F142:I142"/>
    <mergeCell ref="F143:I143"/>
    <mergeCell ref="F144:I144"/>
    <mergeCell ref="L144:M144"/>
    <mergeCell ref="N144:Q144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F151:I151"/>
    <mergeCell ref="L151:M151"/>
    <mergeCell ref="N151:Q151"/>
    <mergeCell ref="F153:I153"/>
    <mergeCell ref="L153:M153"/>
    <mergeCell ref="N153:Q153"/>
    <mergeCell ref="F154:I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70:I170"/>
    <mergeCell ref="L170:M170"/>
    <mergeCell ref="N170:Q170"/>
    <mergeCell ref="N169:Q169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7:I177"/>
    <mergeCell ref="L177:M177"/>
    <mergeCell ref="N177:Q177"/>
    <mergeCell ref="N176:Q176"/>
    <mergeCell ref="F178:I178"/>
    <mergeCell ref="L178:M178"/>
    <mergeCell ref="N178:Q178"/>
    <mergeCell ref="F179:I179"/>
    <mergeCell ref="F180:I180"/>
    <mergeCell ref="L180:M180"/>
    <mergeCell ref="N180:Q180"/>
    <mergeCell ref="F181:I181"/>
    <mergeCell ref="L181:M181"/>
    <mergeCell ref="N181:Q181"/>
    <mergeCell ref="F183:I183"/>
    <mergeCell ref="L183:M183"/>
    <mergeCell ref="N183:Q183"/>
    <mergeCell ref="N182:Q182"/>
    <mergeCell ref="F184:I184"/>
    <mergeCell ref="F185:I185"/>
    <mergeCell ref="L185:M185"/>
    <mergeCell ref="N185:Q185"/>
    <mergeCell ref="F186:I186"/>
    <mergeCell ref="L186:M186"/>
    <mergeCell ref="N186:Q186"/>
    <mergeCell ref="L184:M184"/>
    <mergeCell ref="N184:Q184"/>
    <mergeCell ref="F187:I187"/>
    <mergeCell ref="L187:M187"/>
    <mergeCell ref="N187:Q187"/>
    <mergeCell ref="F188:I188"/>
    <mergeCell ref="L188:M188"/>
    <mergeCell ref="N188:Q188"/>
    <mergeCell ref="F189:I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6:I216"/>
    <mergeCell ref="L216:M216"/>
    <mergeCell ref="N216:Q216"/>
    <mergeCell ref="F217:I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N227:Q227"/>
    <mergeCell ref="F228:I228"/>
    <mergeCell ref="F229:I229"/>
    <mergeCell ref="L229:M229"/>
    <mergeCell ref="N229:Q229"/>
    <mergeCell ref="F230:I230"/>
    <mergeCell ref="L230:M230"/>
    <mergeCell ref="N230:Q230"/>
    <mergeCell ref="F222:I222"/>
    <mergeCell ref="L222:M222"/>
    <mergeCell ref="N222:Q222"/>
    <mergeCell ref="F223:I223"/>
    <mergeCell ref="L223:M223"/>
    <mergeCell ref="N223:Q223"/>
    <mergeCell ref="F224:I224"/>
    <mergeCell ref="F225:I225"/>
    <mergeCell ref="F226:I226"/>
    <mergeCell ref="F243:I243"/>
    <mergeCell ref="L243:M243"/>
    <mergeCell ref="N243:Q243"/>
    <mergeCell ref="N120:Q120"/>
    <mergeCell ref="N121:Q121"/>
    <mergeCell ref="N122:Q122"/>
    <mergeCell ref="N135:Q135"/>
    <mergeCell ref="N145:Q145"/>
    <mergeCell ref="N152:Q152"/>
    <mergeCell ref="N164:Q164"/>
    <mergeCell ref="N203:Q203"/>
    <mergeCell ref="N215:Q215"/>
    <mergeCell ref="N233:Q233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31:I231"/>
    <mergeCell ref="H1:K1"/>
    <mergeCell ref="S2:AC2"/>
    <mergeCell ref="F236:I236"/>
    <mergeCell ref="L236:M236"/>
    <mergeCell ref="N236:Q236"/>
    <mergeCell ref="F237:I237"/>
    <mergeCell ref="F242:I242"/>
    <mergeCell ref="L242:M242"/>
    <mergeCell ref="N242:Q242"/>
    <mergeCell ref="L231:M231"/>
    <mergeCell ref="N231:Q231"/>
    <mergeCell ref="F232:I232"/>
    <mergeCell ref="L232:M232"/>
    <mergeCell ref="N232:Q232"/>
    <mergeCell ref="L237:M237"/>
    <mergeCell ref="N237:Q237"/>
    <mergeCell ref="F234:I234"/>
    <mergeCell ref="L234:M234"/>
    <mergeCell ref="N234:Q234"/>
    <mergeCell ref="F235:I235"/>
    <mergeCell ref="L235:M235"/>
    <mergeCell ref="N235:Q235"/>
    <mergeCell ref="F227:I227"/>
    <mergeCell ref="L227:M227"/>
  </mergeCells>
  <hyperlinks>
    <hyperlink ref="F1:G1" location="C2" tooltip="Krycí list rozpočtu" display="1) Krycí list rozpočtu"/>
    <hyperlink ref="H1:K1" location="C85" tooltip="Rekapitulace rozpočtu" display="2) Rekapitulace rozpočtu"/>
    <hyperlink ref="L1" location="C119" tooltip="Rozpočet" display="3) Rozpočet"/>
    <hyperlink ref="S1:T1" location="'Rekapitulace stavby'!C2" tooltip="Rekapitulace stavby" display="Rekapitulace stavby"/>
  </hyperlinks>
  <pageMargins left="0.59027779102325439" right="0.59027779102325439" top="0.52083337306976318" bottom="0.48611113429069519" header="0" footer="0"/>
  <pageSetup paperSize="9" scale="95" fitToHeight="100" orientation="portrait" blackAndWhite="1" r:id="rId1"/>
  <headerFooter alignWithMargins="0"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20150252 - Závodová komun...</vt:lpstr>
      <vt:lpstr>'20150252 - Závodová komun...'!Názvy_tisku</vt:lpstr>
      <vt:lpstr>'Rekapitulace stavby'!Názvy_tisku</vt:lpstr>
      <vt:lpstr>'20150252 - Závodová komun...'!Oblast_tisku</vt:lpstr>
      <vt:lpstr>'Rekapitulace stavby'!Oblast_tisku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Lenovo</cp:lastModifiedBy>
  <cp:revision/>
  <cp:lastPrinted>2016-11-10T11:19:17Z</cp:lastPrinted>
  <dcterms:created xsi:type="dcterms:W3CDTF">2016-11-10T10:43:43Z</dcterms:created>
  <dcterms:modified xsi:type="dcterms:W3CDTF">2016-11-10T11:28:41Z</dcterms:modified>
  <cp:category/>
  <cp:contentStatus/>
</cp:coreProperties>
</file>